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Д2\Desktop\(35-49) от 15.08.2024 очередное (IV созыв)\35 от 15.08.2024 г. О внесении изменений в бюджет  - август 2024 (вариант2 с поправкой)\"/>
    </mc:Choice>
  </mc:AlternateContent>
  <bookViews>
    <workbookView xWindow="0" yWindow="0" windowWidth="28800" windowHeight="12432"/>
  </bookViews>
  <sheets>
    <sheet name="корр.3_25-26" sheetId="1" r:id="rId1"/>
  </sheets>
  <definedNames>
    <definedName name="_xlnm._FilterDatabase" localSheetId="0" hidden="1">'корр.3_25-26'!$A$1:$M$1831</definedName>
    <definedName name="_xlnm.Print_Titles" localSheetId="0">'корр.3_25-26'!$4:$6</definedName>
    <definedName name="_xlnm.Print_Area" localSheetId="0">'корр.3_25-26'!$A$1:$M$110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7" i="1" l="1"/>
  <c r="I106" i="1"/>
  <c r="I105" i="1"/>
  <c r="I104" i="1"/>
  <c r="I103" i="1"/>
  <c r="I102" i="1"/>
  <c r="I101" i="1"/>
  <c r="I97" i="1"/>
  <c r="I96" i="1"/>
  <c r="I95" i="1"/>
  <c r="I94" i="1"/>
  <c r="I93" i="1"/>
  <c r="I92" i="1"/>
  <c r="I91" i="1"/>
  <c r="I90" i="1"/>
  <c r="I89" i="1"/>
  <c r="I88" i="1"/>
  <c r="E97" i="1"/>
  <c r="E96" i="1"/>
  <c r="E95" i="1"/>
  <c r="E94" i="1"/>
  <c r="E93" i="1"/>
  <c r="E92" i="1"/>
  <c r="E91" i="1"/>
  <c r="E90" i="1"/>
  <c r="E89" i="1"/>
  <c r="E88" i="1"/>
  <c r="I86" i="1"/>
  <c r="I85" i="1"/>
  <c r="I84" i="1"/>
  <c r="I83" i="1"/>
  <c r="I82" i="1"/>
  <c r="I81" i="1"/>
  <c r="I80" i="1"/>
  <c r="I79" i="1"/>
  <c r="I78" i="1"/>
  <c r="I76" i="1"/>
  <c r="I75" i="1"/>
  <c r="E86" i="1"/>
  <c r="E85" i="1"/>
  <c r="E84" i="1"/>
  <c r="E83" i="1"/>
  <c r="E82" i="1"/>
  <c r="E81" i="1"/>
  <c r="E80" i="1"/>
  <c r="E79" i="1"/>
  <c r="E78" i="1"/>
  <c r="E76" i="1"/>
  <c r="E75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8" i="1"/>
  <c r="F108" i="1"/>
  <c r="G108" i="1"/>
  <c r="H108" i="1"/>
  <c r="J108" i="1"/>
  <c r="K108" i="1"/>
  <c r="L108" i="1"/>
  <c r="E108" i="1"/>
  <c r="F98" i="1"/>
  <c r="G98" i="1"/>
  <c r="H98" i="1"/>
  <c r="J98" i="1"/>
  <c r="K98" i="1"/>
  <c r="L98" i="1"/>
  <c r="F87" i="1"/>
  <c r="G87" i="1"/>
  <c r="H87" i="1"/>
  <c r="J87" i="1"/>
  <c r="K87" i="1"/>
  <c r="L87" i="1"/>
  <c r="F77" i="1"/>
  <c r="G77" i="1"/>
  <c r="H77" i="1"/>
  <c r="I77" i="1"/>
  <c r="J77" i="1"/>
  <c r="K77" i="1"/>
  <c r="L77" i="1"/>
  <c r="F73" i="1"/>
  <c r="G73" i="1"/>
  <c r="H73" i="1"/>
  <c r="J73" i="1"/>
  <c r="K73" i="1"/>
  <c r="L73" i="1"/>
  <c r="F42" i="1"/>
  <c r="G42" i="1"/>
  <c r="H42" i="1"/>
  <c r="J42" i="1"/>
  <c r="K42" i="1"/>
  <c r="L42" i="1"/>
  <c r="I98" i="1" l="1"/>
  <c r="E98" i="1"/>
  <c r="I87" i="1"/>
  <c r="E87" i="1"/>
  <c r="E77" i="1"/>
  <c r="L74" i="1"/>
  <c r="L99" i="1" s="1"/>
  <c r="K74" i="1"/>
  <c r="K99" i="1" s="1"/>
  <c r="H74" i="1"/>
  <c r="H99" i="1" s="1"/>
  <c r="G74" i="1"/>
  <c r="G99" i="1" s="1"/>
  <c r="F74" i="1"/>
  <c r="F99" i="1" s="1"/>
  <c r="E73" i="1"/>
  <c r="J74" i="1"/>
  <c r="J99" i="1" s="1"/>
  <c r="I42" i="1"/>
  <c r="E42" i="1" l="1"/>
  <c r="E74" i="1" s="1"/>
  <c r="G109" i="1"/>
  <c r="I73" i="1"/>
  <c r="I74" i="1" s="1"/>
  <c r="I99" i="1" s="1"/>
  <c r="F109" i="1"/>
  <c r="I108" i="1"/>
  <c r="K109" i="1"/>
  <c r="J109" i="1"/>
  <c r="H109" i="1"/>
  <c r="L109" i="1"/>
  <c r="E109" i="1" l="1"/>
  <c r="E99" i="1"/>
  <c r="I109" i="1"/>
</calcChain>
</file>

<file path=xl/sharedStrings.xml><?xml version="1.0" encoding="utf-8"?>
<sst xmlns="http://schemas.openxmlformats.org/spreadsheetml/2006/main" count="211" uniqueCount="108">
  <si>
    <r>
      <rPr>
        <b/>
        <sz val="16"/>
        <rFont val="Times New Roman"/>
        <family val="1"/>
        <charset val="204"/>
      </rPr>
      <t xml:space="preserve">  </t>
    </r>
    <r>
      <rPr>
        <sz val="16"/>
        <rFont val="Times New Roman"/>
        <family val="1"/>
        <charset val="204"/>
      </rPr>
      <t xml:space="preserve">ПЕРЕЧЕНЬ ОБЪЕКТОВ                                                                                                                                                                                                                                                                                                                                                                                                                                                                                                                                                               проектирования, строительства, пристроя и ремонта объектов муниципальной собственностии на 2025-2026 годы                       </t>
    </r>
  </si>
  <si>
    <t>(тыс.руб.)</t>
  </si>
  <si>
    <t>№</t>
  </si>
  <si>
    <t>наименование муниципальной программы, подпрограммы, непрограммных направлений расходов</t>
  </si>
  <si>
    <t>Наименование объекта</t>
  </si>
  <si>
    <t>Вид работ</t>
  </si>
  <si>
    <t>План финансирования 2025 год</t>
  </si>
  <si>
    <t>План финансирования 2026 год</t>
  </si>
  <si>
    <t>Бюджетополучатель</t>
  </si>
  <si>
    <t>Всего</t>
  </si>
  <si>
    <t>за счет средств федерального бюджета</t>
  </si>
  <si>
    <t>проект Областной бюджет</t>
  </si>
  <si>
    <t>за счет средств местного бюджета</t>
  </si>
  <si>
    <t>за счет средств областного бюджета</t>
  </si>
  <si>
    <t>ПРОГРАММНЫЕ РАСХОДЫ</t>
  </si>
  <si>
    <t>Муниципальная программа "Современное образование во Всеволожском муниципальном районе»</t>
  </si>
  <si>
    <t>Детские дошкольные учреждения:   детское дошкольное учреждение г. Всеволожск ул. Победы, д.17; детское дошкольное учреждение г. Всеволожск 1-я линия,38;  -детское дошкольное учреждение гп им.Свердлова;</t>
  </si>
  <si>
    <t>строительство</t>
  </si>
  <si>
    <t>МКУ "ЕСЗ" ВМР ЛО</t>
  </si>
  <si>
    <t>Детский сад на 280 мест п.Романовка</t>
  </si>
  <si>
    <t>приобретение немонтрируемого оборудования</t>
  </si>
  <si>
    <t>авторский надзор</t>
  </si>
  <si>
    <t xml:space="preserve">технологическое присоединений к  инженерным сетям </t>
  </si>
  <si>
    <t>Детский сад по адресу:г.Всеволожск, ул.Ленинградская, д.21</t>
  </si>
  <si>
    <t>Детский сад п.Кузьмоловский</t>
  </si>
  <si>
    <t>проектирование</t>
  </si>
  <si>
    <t>Детский сад на 220 мест п.Агалатово</t>
  </si>
  <si>
    <t>строительство (СФ)</t>
  </si>
  <si>
    <t>технологическое присоединений к сетям электроснабжения</t>
  </si>
  <si>
    <t>Детский сад на 160 мест п.Бугры</t>
  </si>
  <si>
    <t>Детское дошкольное учреждение на 220 мест г.Кудрово</t>
  </si>
  <si>
    <t>технологические присоединения к системе водоотведения</t>
  </si>
  <si>
    <t>технологические присоединения к системе водоснабжения</t>
  </si>
  <si>
    <t>МОУ "СОШ "Свердловский ЦО"</t>
  </si>
  <si>
    <t>МДОБУ "ДСКВ №10" г.Всеволожск</t>
  </si>
  <si>
    <t>МДОБУ "ДСКВ №10"</t>
  </si>
  <si>
    <t>Детские дошкольные учреждения</t>
  </si>
  <si>
    <t>Дошкольные учреждения</t>
  </si>
  <si>
    <t>технологические присоединения к сетям</t>
  </si>
  <si>
    <t>Строительство</t>
  </si>
  <si>
    <t>Ремонтные работы</t>
  </si>
  <si>
    <t>Учреждения образования</t>
  </si>
  <si>
    <t>Итого по детским дошкольным учреждениям</t>
  </si>
  <si>
    <t>Общеобразовательные организации</t>
  </si>
  <si>
    <t>Школа на 1600 мест мкр.Новый Оккервиль г.Кудрово</t>
  </si>
  <si>
    <t>строительство (CФ)</t>
  </si>
  <si>
    <t>корректировка ПСД</t>
  </si>
  <si>
    <t>СОШ на 1120 мест д.Новое Девяткино</t>
  </si>
  <si>
    <t>СОШ на 825 мест г.Сертолово</t>
  </si>
  <si>
    <t>технологическое присоединений к сетям теплоснабжения</t>
  </si>
  <si>
    <t>МОУ "СОШ "Янинский ЦО"</t>
  </si>
  <si>
    <t>МОБУ "Агалатовский ЦО"</t>
  </si>
  <si>
    <t>строителство (АХП)</t>
  </si>
  <si>
    <t>МОУ "СОШ №2" г.Всеволожск</t>
  </si>
  <si>
    <t>реконструкция стадиона</t>
  </si>
  <si>
    <t>МОУ "СОШ "№2" г.Всеволожск</t>
  </si>
  <si>
    <t>МОУ "Колтушская СОШ им. ак.И.П.Павлова"</t>
  </si>
  <si>
    <t>строительство (АХП)</t>
  </si>
  <si>
    <t>технологическое присоединение к сетям</t>
  </si>
  <si>
    <t>капитальный ремонт (модернизация) (СФ)</t>
  </si>
  <si>
    <t xml:space="preserve">капитальный ремонт (модернизация) </t>
  </si>
  <si>
    <t>оснащение средствами обучения и воспитания(СФ)</t>
  </si>
  <si>
    <t>Муниципальное общеобразовательное бюджетное учреждение "Сертоловская средняя общеобразовательная школа №1"</t>
  </si>
  <si>
    <t>капитальный ремонт</t>
  </si>
  <si>
    <t>МОУ "Сертоловская СОШ №1"</t>
  </si>
  <si>
    <t>МОУ "Всеволожская открытая (сменная) общеобразовательная школа №2" (д.Вартемяги)</t>
  </si>
  <si>
    <t>Итого по организациям общего образования</t>
  </si>
  <si>
    <t>Итого по муниципальной программе "Современное образование во Всеволожском муниципальном районе"</t>
  </si>
  <si>
    <t>МОУ ДОД "Островки"</t>
  </si>
  <si>
    <t>ДОЛ "Ладожец"</t>
  </si>
  <si>
    <t>проектирование детского оздоровительного лагеря на территории ДОЛ "Ладожц" (кад.номер 47:07:0915001:26)</t>
  </si>
  <si>
    <t>Муниципальноая программа «Культура Всеволожского муниципального района»</t>
  </si>
  <si>
    <t>Учреждения дополнительного образования детей</t>
  </si>
  <si>
    <t>МОБУ ДОД "Сертоловская детская школа искусств"(реконструкция помещений здания Дома офицеров)</t>
  </si>
  <si>
    <t>МОБУ ДОД "Сертоловская детская школа искусств"</t>
  </si>
  <si>
    <t>технологические присоединения</t>
  </si>
  <si>
    <t>Многофункциональные БВК под ДШИ в пос.Щеглово</t>
  </si>
  <si>
    <t>проектирование и строительство</t>
  </si>
  <si>
    <t>технологоческие присоединения к инженерным сетям</t>
  </si>
  <si>
    <t>технологическое присоединений к  сетям</t>
  </si>
  <si>
    <t>Итого  по муниципальной программе «Культура Всеволожского муниципального района»</t>
  </si>
  <si>
    <t>36</t>
  </si>
  <si>
    <t>Муниципальная программа «Развитие малого и среднего предпринимательства Всеволожского муниципального района»</t>
  </si>
  <si>
    <t>Комплекс зданий бизнес-инкубатора</t>
  </si>
  <si>
    <t>Строительство (софинан)</t>
  </si>
  <si>
    <t xml:space="preserve">строительство </t>
  </si>
  <si>
    <t>Отчет ГРО</t>
  </si>
  <si>
    <t>инвентаризация объекта (БТИ)</t>
  </si>
  <si>
    <t>технологическое присоединение к эл.сетям</t>
  </si>
  <si>
    <t>технологическое присоединение к сетям газоснабжения</t>
  </si>
  <si>
    <t xml:space="preserve">технологическое присоединение к инж.сетям </t>
  </si>
  <si>
    <t>проведение экспертизы</t>
  </si>
  <si>
    <t>страхование лифтового оборудования</t>
  </si>
  <si>
    <t>Итого  по муниципальной программе «Развитие малого и среднего предпринимательства Всеволожского муниципального района»</t>
  </si>
  <si>
    <t>Итого  по МУНИЦИПАЛЬНЫМ ПРОГРАММАМ</t>
  </si>
  <si>
    <t>ПРОЧИЕ ОБЪЕКТЫ</t>
  </si>
  <si>
    <t>37</t>
  </si>
  <si>
    <t>Иные учреждения</t>
  </si>
  <si>
    <t>38</t>
  </si>
  <si>
    <t>Здание незавершенного строительства по адресу: г.Всеволожсе, ул.Джанкойская, д.1</t>
  </si>
  <si>
    <t>обследование, ПИР</t>
  </si>
  <si>
    <t>39</t>
  </si>
  <si>
    <t>ФОК по адресу: ЛО ВР п.Янино</t>
  </si>
  <si>
    <t>технологическое присоединение к сетям теплоснабжения</t>
  </si>
  <si>
    <t xml:space="preserve">Физкультурно-оздоровительные комплексы (ФОК) </t>
  </si>
  <si>
    <t>Итого  по ПРОЧИМ ОБЪЕКТАМ</t>
  </si>
  <si>
    <t>ВСЕГО по объектам муниципального образования</t>
  </si>
  <si>
    <t>Приложение № 10                                                                                                          к решению совета депутатов                                                                                    от 15.08.2024 №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</si>
</sst>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_р_."/>
    <numFmt numFmtId="165" formatCode="#,##0.0_р_."/>
    <numFmt numFmtId="166" formatCode="#,##0.00000\ _₽"/>
    <numFmt numFmtId="167" formatCode="#,##0.000\ _₽"/>
    <numFmt numFmtId="168" formatCode="#,##0.00000_р_."/>
    <numFmt numFmtId="169" formatCode="#,##0.0"/>
  </numFmts>
  <fonts count="12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i/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horizontal="center" vertical="top" wrapText="1"/>
    </xf>
    <xf numFmtId="165" fontId="3" fillId="2" borderId="1" xfId="0" applyNumberFormat="1" applyFont="1" applyFill="1" applyBorder="1" applyAlignment="1">
      <alignment horizontal="center" vertical="top" wrapText="1"/>
    </xf>
    <xf numFmtId="166" fontId="7" fillId="2" borderId="1" xfId="0" applyNumberFormat="1" applyFont="1" applyFill="1" applyBorder="1" applyAlignment="1">
      <alignment horizontal="center" vertical="top" wrapText="1"/>
    </xf>
    <xf numFmtId="166" fontId="3" fillId="2" borderId="1" xfId="0" applyNumberFormat="1" applyFont="1" applyFill="1" applyBorder="1" applyAlignment="1">
      <alignment horizontal="center" vertical="top" wrapText="1"/>
    </xf>
    <xf numFmtId="165" fontId="2" fillId="4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166" fontId="9" fillId="4" borderId="1" xfId="0" applyNumberFormat="1" applyFont="1" applyFill="1" applyBorder="1" applyAlignment="1">
      <alignment horizontal="center" vertical="top" wrapText="1"/>
    </xf>
    <xf numFmtId="165" fontId="10" fillId="4" borderId="1" xfId="0" applyNumberFormat="1" applyFont="1" applyFill="1" applyBorder="1" applyAlignment="1">
      <alignment horizontal="center" vertical="top" wrapText="1"/>
    </xf>
    <xf numFmtId="166" fontId="9" fillId="2" borderId="1" xfId="0" applyNumberFormat="1" applyFont="1" applyFill="1" applyBorder="1" applyAlignment="1">
      <alignment horizontal="center" vertical="top" wrapText="1"/>
    </xf>
    <xf numFmtId="167" fontId="3" fillId="2" borderId="1" xfId="0" applyNumberFormat="1" applyFont="1" applyFill="1" applyBorder="1" applyAlignment="1">
      <alignment horizontal="center" vertical="top" wrapText="1"/>
    </xf>
    <xf numFmtId="165" fontId="10" fillId="4" borderId="1" xfId="0" applyNumberFormat="1" applyFont="1" applyFill="1" applyBorder="1" applyAlignment="1">
      <alignment vertical="top" wrapText="1"/>
    </xf>
    <xf numFmtId="1" fontId="4" fillId="2" borderId="1" xfId="0" applyNumberFormat="1" applyFont="1" applyFill="1" applyBorder="1" applyAlignment="1">
      <alignment horizontal="center" vertical="top" wrapText="1"/>
    </xf>
    <xf numFmtId="166" fontId="3" fillId="2" borderId="8" xfId="0" applyNumberFormat="1" applyFont="1" applyFill="1" applyBorder="1" applyAlignment="1">
      <alignment horizontal="center" vertical="top" wrapText="1"/>
    </xf>
    <xf numFmtId="167" fontId="6" fillId="4" borderId="1" xfId="0" applyNumberFormat="1" applyFont="1" applyFill="1" applyBorder="1" applyAlignment="1">
      <alignment horizontal="center" vertical="top" wrapText="1"/>
    </xf>
    <xf numFmtId="167" fontId="5" fillId="4" borderId="1" xfId="0" applyNumberFormat="1" applyFont="1" applyFill="1" applyBorder="1" applyAlignment="1">
      <alignment horizontal="center" vertical="top" wrapText="1"/>
    </xf>
    <xf numFmtId="167" fontId="7" fillId="4" borderId="1" xfId="0" applyNumberFormat="1" applyFont="1" applyFill="1" applyBorder="1" applyAlignment="1">
      <alignment horizontal="center" vertical="top" wrapText="1"/>
    </xf>
    <xf numFmtId="168" fontId="3" fillId="2" borderId="1" xfId="0" applyNumberFormat="1" applyFont="1" applyFill="1" applyBorder="1" applyAlignment="1">
      <alignment horizontal="center" vertical="top" wrapText="1"/>
    </xf>
    <xf numFmtId="166" fontId="7" fillId="4" borderId="1" xfId="0" applyNumberFormat="1" applyFont="1" applyFill="1" applyBorder="1" applyAlignment="1">
      <alignment horizontal="center" vertical="top" wrapText="1"/>
    </xf>
    <xf numFmtId="165" fontId="11" fillId="4" borderId="1" xfId="0" applyNumberFormat="1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169" fontId="1" fillId="0" borderId="0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5" fontId="2" fillId="2" borderId="1" xfId="0" applyNumberFormat="1" applyFont="1" applyFill="1" applyBorder="1" applyAlignment="1">
      <alignment horizontal="center" vertical="top" wrapText="1"/>
    </xf>
    <xf numFmtId="165" fontId="2" fillId="2" borderId="8" xfId="0" applyNumberFormat="1" applyFont="1" applyFill="1" applyBorder="1" applyAlignment="1">
      <alignment horizontal="center" vertical="top" wrapText="1"/>
    </xf>
    <xf numFmtId="167" fontId="2" fillId="2" borderId="1" xfId="0" applyNumberFormat="1" applyFont="1" applyFill="1" applyBorder="1" applyAlignment="1">
      <alignment horizontal="center" vertical="top" wrapText="1"/>
    </xf>
    <xf numFmtId="167" fontId="2" fillId="2" borderId="8" xfId="0" applyNumberFormat="1" applyFont="1" applyFill="1" applyBorder="1" applyAlignment="1">
      <alignment horizontal="center" vertical="top" wrapText="1"/>
    </xf>
    <xf numFmtId="164" fontId="4" fillId="2" borderId="8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horizontal="center" vertical="top" wrapText="1"/>
    </xf>
    <xf numFmtId="164" fontId="4" fillId="2" borderId="6" xfId="0" applyNumberFormat="1" applyFont="1" applyFill="1" applyBorder="1" applyAlignment="1">
      <alignment horizontal="center" vertical="top" wrapText="1"/>
    </xf>
    <xf numFmtId="164" fontId="4" fillId="2" borderId="7" xfId="0" applyNumberFormat="1" applyFont="1" applyFill="1" applyBorder="1" applyAlignment="1">
      <alignment horizontal="center" vertical="top" wrapText="1"/>
    </xf>
    <xf numFmtId="164" fontId="4" fillId="2" borderId="8" xfId="0" applyNumberFormat="1" applyFont="1" applyFill="1" applyBorder="1" applyAlignment="1">
      <alignment horizontal="center" vertical="top" wrapText="1"/>
    </xf>
    <xf numFmtId="165" fontId="2" fillId="2" borderId="6" xfId="0" applyNumberFormat="1" applyFont="1" applyFill="1" applyBorder="1" applyAlignment="1">
      <alignment horizontal="center" vertical="top" wrapText="1"/>
    </xf>
    <xf numFmtId="165" fontId="2" fillId="2" borderId="7" xfId="0" applyNumberFormat="1" applyFont="1" applyFill="1" applyBorder="1" applyAlignment="1">
      <alignment horizontal="center" vertical="top" wrapText="1"/>
    </xf>
    <xf numFmtId="165" fontId="2" fillId="2" borderId="8" xfId="0" applyNumberFormat="1" applyFont="1" applyFill="1" applyBorder="1" applyAlignment="1">
      <alignment horizontal="center" vertical="top" wrapText="1"/>
    </xf>
    <xf numFmtId="165" fontId="2" fillId="2" borderId="1" xfId="0" applyNumberFormat="1" applyFont="1" applyFill="1" applyBorder="1" applyAlignment="1">
      <alignment horizontal="center" vertical="top" wrapText="1"/>
    </xf>
    <xf numFmtId="165" fontId="8" fillId="4" borderId="1" xfId="0" applyNumberFormat="1" applyFont="1" applyFill="1" applyBorder="1" applyAlignment="1">
      <alignment horizontal="center" vertical="top" wrapText="1"/>
    </xf>
    <xf numFmtId="167" fontId="2" fillId="2" borderId="1" xfId="0" applyNumberFormat="1" applyFont="1" applyFill="1" applyBorder="1" applyAlignment="1">
      <alignment horizontal="center" vertical="top" wrapText="1"/>
    </xf>
    <xf numFmtId="167" fontId="2" fillId="2" borderId="6" xfId="0" applyNumberFormat="1" applyFont="1" applyFill="1" applyBorder="1" applyAlignment="1">
      <alignment horizontal="center" vertical="top" wrapText="1"/>
    </xf>
    <xf numFmtId="167" fontId="2" fillId="2" borderId="8" xfId="0" applyNumberFormat="1" applyFont="1" applyFill="1" applyBorder="1" applyAlignment="1">
      <alignment horizontal="center" vertical="top" wrapText="1"/>
    </xf>
    <xf numFmtId="167" fontId="2" fillId="2" borderId="7" xfId="0" applyNumberFormat="1" applyFont="1" applyFill="1" applyBorder="1" applyAlignment="1">
      <alignment horizontal="center" vertical="top" wrapText="1"/>
    </xf>
    <xf numFmtId="167" fontId="6" fillId="4" borderId="1" xfId="0" applyNumberFormat="1" applyFont="1" applyFill="1" applyBorder="1" applyAlignment="1">
      <alignment horizontal="center" vertical="top" wrapText="1"/>
    </xf>
    <xf numFmtId="167" fontId="4" fillId="2" borderId="6" xfId="0" applyNumberFormat="1" applyFont="1" applyFill="1" applyBorder="1" applyAlignment="1">
      <alignment horizontal="center" vertical="top" wrapText="1"/>
    </xf>
    <xf numFmtId="167" fontId="4" fillId="2" borderId="8" xfId="0" applyNumberFormat="1" applyFont="1" applyFill="1" applyBorder="1" applyAlignment="1">
      <alignment horizontal="center" vertical="top" wrapText="1"/>
    </xf>
    <xf numFmtId="165" fontId="4" fillId="2" borderId="1" xfId="0" applyNumberFormat="1" applyFont="1" applyFill="1" applyBorder="1" applyAlignment="1">
      <alignment horizontal="center" vertical="top" wrapText="1"/>
    </xf>
    <xf numFmtId="165" fontId="2" fillId="2" borderId="1" xfId="0" applyNumberFormat="1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center" vertical="top" wrapText="1"/>
    </xf>
    <xf numFmtId="165" fontId="6" fillId="4" borderId="1" xfId="0" applyNumberFormat="1" applyFont="1" applyFill="1" applyBorder="1" applyAlignment="1">
      <alignment horizontal="center" vertical="top" wrapText="1"/>
    </xf>
    <xf numFmtId="165" fontId="8" fillId="2" borderId="1" xfId="0" applyNumberFormat="1" applyFont="1" applyFill="1" applyBorder="1" applyAlignment="1">
      <alignment horizontal="center" vertical="top" wrapText="1"/>
    </xf>
    <xf numFmtId="165" fontId="4" fillId="2" borderId="3" xfId="0" applyNumberFormat="1" applyFont="1" applyFill="1" applyBorder="1" applyAlignment="1">
      <alignment horizontal="center" vertical="top" wrapText="1"/>
    </xf>
    <xf numFmtId="165" fontId="4" fillId="2" borderId="5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31"/>
  <sheetViews>
    <sheetView tabSelected="1" zoomScale="55" zoomScaleNormal="55" zoomScaleSheetLayoutView="120" workbookViewId="0">
      <selection activeCell="L1" sqref="L1:M1"/>
    </sheetView>
  </sheetViews>
  <sheetFormatPr defaultColWidth="9.109375" defaultRowHeight="21" x14ac:dyDescent="0.4"/>
  <cols>
    <col min="1" max="1" width="11.6640625" style="5" customWidth="1"/>
    <col min="2" max="2" width="39.44140625" style="5" customWidth="1"/>
    <col min="3" max="3" width="55.109375" style="38" customWidth="1"/>
    <col min="4" max="4" width="40.88671875" style="39" customWidth="1"/>
    <col min="5" max="5" width="32.33203125" style="5" customWidth="1"/>
    <col min="6" max="6" width="26.44140625" style="5" customWidth="1"/>
    <col min="7" max="7" width="25.33203125" style="5" customWidth="1"/>
    <col min="8" max="8" width="25.5546875" style="5" customWidth="1"/>
    <col min="9" max="9" width="28.5546875" style="5" customWidth="1"/>
    <col min="10" max="11" width="22.6640625" style="5" customWidth="1"/>
    <col min="12" max="12" width="27.109375" style="5" customWidth="1"/>
    <col min="13" max="13" width="36.88671875" style="38" customWidth="1"/>
    <col min="14" max="16384" width="9.109375" style="5"/>
  </cols>
  <sheetData>
    <row r="1" spans="1:19" ht="61.5" customHeight="1" x14ac:dyDescent="0.4">
      <c r="A1" s="1"/>
      <c r="B1" s="1"/>
      <c r="C1" s="2"/>
      <c r="D1" s="3"/>
      <c r="E1" s="1"/>
      <c r="F1" s="1"/>
      <c r="G1" s="1"/>
      <c r="H1" s="4"/>
      <c r="I1" s="4"/>
      <c r="J1" s="4"/>
      <c r="K1" s="4"/>
      <c r="L1" s="46" t="s">
        <v>107</v>
      </c>
      <c r="M1" s="46"/>
      <c r="N1" s="1"/>
      <c r="O1" s="1"/>
      <c r="P1" s="1"/>
      <c r="Q1" s="1"/>
      <c r="R1" s="1"/>
      <c r="S1" s="1"/>
    </row>
    <row r="2" spans="1:19" ht="60" customHeight="1" x14ac:dyDescent="0.25">
      <c r="A2" s="47" t="s">
        <v>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1"/>
      <c r="O2" s="1"/>
      <c r="P2" s="1"/>
      <c r="Q2" s="1"/>
      <c r="R2" s="1"/>
      <c r="S2" s="1"/>
    </row>
    <row r="3" spans="1:19" ht="30" customHeight="1" x14ac:dyDescent="0.25">
      <c r="A3" s="6"/>
      <c r="B3" s="6"/>
      <c r="C3" s="7"/>
      <c r="D3" s="8"/>
      <c r="E3" s="6"/>
      <c r="F3" s="6"/>
      <c r="G3" s="6"/>
      <c r="H3" s="6"/>
      <c r="I3" s="6"/>
      <c r="J3" s="6"/>
      <c r="K3" s="6"/>
      <c r="L3" s="6"/>
      <c r="M3" s="7" t="s">
        <v>1</v>
      </c>
      <c r="N3" s="1"/>
      <c r="O3" s="1"/>
      <c r="P3" s="1"/>
      <c r="Q3" s="1"/>
      <c r="R3" s="1"/>
      <c r="S3" s="1"/>
    </row>
    <row r="4" spans="1:19" ht="38.25" customHeight="1" x14ac:dyDescent="0.25">
      <c r="A4" s="48" t="s">
        <v>2</v>
      </c>
      <c r="B4" s="48" t="s">
        <v>3</v>
      </c>
      <c r="C4" s="49" t="s">
        <v>4</v>
      </c>
      <c r="D4" s="50" t="s">
        <v>5</v>
      </c>
      <c r="E4" s="51" t="s">
        <v>6</v>
      </c>
      <c r="F4" s="52"/>
      <c r="G4" s="52"/>
      <c r="H4" s="9"/>
      <c r="I4" s="51" t="s">
        <v>7</v>
      </c>
      <c r="J4" s="52"/>
      <c r="K4" s="52"/>
      <c r="L4" s="52"/>
      <c r="M4" s="49" t="s">
        <v>8</v>
      </c>
      <c r="N4" s="1"/>
      <c r="O4" s="1"/>
      <c r="P4" s="1"/>
      <c r="Q4" s="1"/>
      <c r="R4" s="1"/>
      <c r="S4" s="1"/>
    </row>
    <row r="5" spans="1:19" ht="71.400000000000006" customHeight="1" x14ac:dyDescent="0.25">
      <c r="A5" s="48"/>
      <c r="B5" s="48"/>
      <c r="C5" s="49"/>
      <c r="D5" s="50"/>
      <c r="E5" s="10" t="s">
        <v>9</v>
      </c>
      <c r="F5" s="11" t="s">
        <v>10</v>
      </c>
      <c r="G5" s="11" t="s">
        <v>11</v>
      </c>
      <c r="H5" s="11" t="s">
        <v>12</v>
      </c>
      <c r="I5" s="10" t="s">
        <v>9</v>
      </c>
      <c r="J5" s="11" t="s">
        <v>10</v>
      </c>
      <c r="K5" s="11" t="s">
        <v>13</v>
      </c>
      <c r="L5" s="11" t="s">
        <v>12</v>
      </c>
      <c r="M5" s="49"/>
      <c r="N5" s="1"/>
      <c r="O5" s="1"/>
      <c r="P5" s="1"/>
      <c r="Q5" s="1"/>
      <c r="R5" s="1"/>
      <c r="S5" s="1"/>
    </row>
    <row r="6" spans="1:19" ht="17.399999999999999" customHeight="1" x14ac:dyDescent="0.25">
      <c r="A6" s="11">
        <v>1</v>
      </c>
      <c r="B6" s="11">
        <v>2</v>
      </c>
      <c r="C6" s="12">
        <v>3</v>
      </c>
      <c r="D6" s="13">
        <v>4</v>
      </c>
      <c r="E6" s="11">
        <v>5</v>
      </c>
      <c r="F6" s="11"/>
      <c r="G6" s="11"/>
      <c r="H6" s="11"/>
      <c r="I6" s="11">
        <v>8</v>
      </c>
      <c r="J6" s="11"/>
      <c r="K6" s="11">
        <v>9</v>
      </c>
      <c r="L6" s="11"/>
      <c r="M6" s="12">
        <v>11</v>
      </c>
      <c r="N6" s="1"/>
      <c r="O6" s="1"/>
      <c r="P6" s="1"/>
      <c r="Q6" s="1"/>
      <c r="R6" s="1"/>
      <c r="S6" s="1"/>
    </row>
    <row r="7" spans="1:19" ht="33.6" customHeight="1" x14ac:dyDescent="0.25">
      <c r="A7" s="53" t="s">
        <v>14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1"/>
      <c r="O7" s="1"/>
      <c r="P7" s="1"/>
      <c r="Q7" s="1"/>
      <c r="R7" s="1"/>
      <c r="S7" s="1"/>
    </row>
    <row r="8" spans="1:19" ht="138" customHeight="1" x14ac:dyDescent="0.25">
      <c r="A8" s="14">
        <v>1</v>
      </c>
      <c r="B8" s="54" t="s">
        <v>15</v>
      </c>
      <c r="C8" s="40" t="s">
        <v>16</v>
      </c>
      <c r="D8" s="15" t="s">
        <v>17</v>
      </c>
      <c r="E8" s="16">
        <f>F8+G8+H8</f>
        <v>300000</v>
      </c>
      <c r="F8" s="17"/>
      <c r="G8" s="17"/>
      <c r="H8" s="17">
        <v>300000</v>
      </c>
      <c r="I8" s="16">
        <f>J8+K8+L8</f>
        <v>300000</v>
      </c>
      <c r="J8" s="17"/>
      <c r="K8" s="17"/>
      <c r="L8" s="17">
        <v>300000</v>
      </c>
      <c r="M8" s="40" t="s">
        <v>18</v>
      </c>
      <c r="N8" s="1"/>
      <c r="O8" s="1"/>
      <c r="P8" s="1"/>
      <c r="Q8" s="1"/>
      <c r="R8" s="1"/>
      <c r="S8" s="1"/>
    </row>
    <row r="9" spans="1:19" ht="36" customHeight="1" x14ac:dyDescent="0.25">
      <c r="A9" s="55">
        <v>2</v>
      </c>
      <c r="B9" s="54"/>
      <c r="C9" s="58" t="s">
        <v>19</v>
      </c>
      <c r="D9" s="15" t="s">
        <v>17</v>
      </c>
      <c r="E9" s="16">
        <f t="shared" ref="E9:E71" si="0">F9+G9+H9</f>
        <v>50000</v>
      </c>
      <c r="F9" s="17"/>
      <c r="G9" s="17"/>
      <c r="H9" s="17">
        <v>50000</v>
      </c>
      <c r="I9" s="16">
        <f t="shared" ref="I9:I71" si="1">J9+K9+L9</f>
        <v>0</v>
      </c>
      <c r="J9" s="17"/>
      <c r="K9" s="17"/>
      <c r="L9" s="17">
        <v>0</v>
      </c>
      <c r="M9" s="58" t="s">
        <v>18</v>
      </c>
      <c r="N9" s="1"/>
      <c r="O9" s="1"/>
      <c r="P9" s="1"/>
      <c r="Q9" s="1"/>
      <c r="R9" s="1"/>
      <c r="S9" s="1"/>
    </row>
    <row r="10" spans="1:19" ht="52.5" customHeight="1" x14ac:dyDescent="0.25">
      <c r="A10" s="56"/>
      <c r="B10" s="54"/>
      <c r="C10" s="59"/>
      <c r="D10" s="15" t="s">
        <v>20</v>
      </c>
      <c r="E10" s="16">
        <f t="shared" si="0"/>
        <v>40000</v>
      </c>
      <c r="F10" s="17"/>
      <c r="G10" s="17"/>
      <c r="H10" s="17">
        <v>40000</v>
      </c>
      <c r="I10" s="16">
        <f t="shared" si="1"/>
        <v>0</v>
      </c>
      <c r="J10" s="17"/>
      <c r="K10" s="17"/>
      <c r="L10" s="17">
        <v>0</v>
      </c>
      <c r="M10" s="59"/>
      <c r="N10" s="1"/>
      <c r="O10" s="1"/>
      <c r="P10" s="1"/>
      <c r="Q10" s="1"/>
      <c r="R10" s="1"/>
      <c r="S10" s="1"/>
    </row>
    <row r="11" spans="1:19" ht="52.5" customHeight="1" x14ac:dyDescent="0.25">
      <c r="A11" s="56"/>
      <c r="B11" s="54"/>
      <c r="C11" s="59"/>
      <c r="D11" s="15" t="s">
        <v>21</v>
      </c>
      <c r="E11" s="16">
        <f t="shared" si="0"/>
        <v>300</v>
      </c>
      <c r="F11" s="17"/>
      <c r="G11" s="17"/>
      <c r="H11" s="17">
        <v>300</v>
      </c>
      <c r="I11" s="16">
        <f t="shared" si="1"/>
        <v>0</v>
      </c>
      <c r="J11" s="17"/>
      <c r="K11" s="17"/>
      <c r="L11" s="17">
        <v>0</v>
      </c>
      <c r="M11" s="59"/>
      <c r="N11" s="1"/>
      <c r="O11" s="1"/>
      <c r="P11" s="1"/>
      <c r="Q11" s="1"/>
      <c r="R11" s="1"/>
      <c r="S11" s="1"/>
    </row>
    <row r="12" spans="1:19" ht="51.75" customHeight="1" x14ac:dyDescent="0.25">
      <c r="A12" s="57"/>
      <c r="B12" s="54"/>
      <c r="C12" s="60"/>
      <c r="D12" s="15" t="s">
        <v>22</v>
      </c>
      <c r="E12" s="16">
        <f t="shared" si="0"/>
        <v>3000</v>
      </c>
      <c r="F12" s="17"/>
      <c r="G12" s="17"/>
      <c r="H12" s="17">
        <v>3000</v>
      </c>
      <c r="I12" s="16">
        <f t="shared" si="1"/>
        <v>0</v>
      </c>
      <c r="J12" s="17"/>
      <c r="K12" s="17"/>
      <c r="L12" s="17">
        <v>0</v>
      </c>
      <c r="M12" s="60"/>
      <c r="N12" s="1"/>
      <c r="O12" s="1"/>
      <c r="P12" s="1"/>
      <c r="Q12" s="1"/>
      <c r="R12" s="1"/>
      <c r="S12" s="1"/>
    </row>
    <row r="13" spans="1:19" ht="55.5" customHeight="1" x14ac:dyDescent="0.25">
      <c r="A13" s="55">
        <v>3</v>
      </c>
      <c r="B13" s="54"/>
      <c r="C13" s="58" t="s">
        <v>23</v>
      </c>
      <c r="D13" s="15" t="s">
        <v>17</v>
      </c>
      <c r="E13" s="16">
        <f t="shared" si="0"/>
        <v>200000</v>
      </c>
      <c r="F13" s="17"/>
      <c r="G13" s="17">
        <v>184000</v>
      </c>
      <c r="H13" s="17">
        <v>16000</v>
      </c>
      <c r="I13" s="16">
        <f t="shared" si="1"/>
        <v>63269</v>
      </c>
      <c r="J13" s="17"/>
      <c r="K13" s="17">
        <v>58207</v>
      </c>
      <c r="L13" s="17">
        <v>5062</v>
      </c>
      <c r="M13" s="58" t="s">
        <v>18</v>
      </c>
      <c r="N13" s="1"/>
      <c r="O13" s="1"/>
      <c r="P13" s="1"/>
      <c r="Q13" s="1"/>
      <c r="R13" s="1"/>
      <c r="S13" s="1"/>
    </row>
    <row r="14" spans="1:19" ht="55.5" customHeight="1" x14ac:dyDescent="0.25">
      <c r="A14" s="56"/>
      <c r="B14" s="54"/>
      <c r="C14" s="59"/>
      <c r="D14" s="15" t="s">
        <v>20</v>
      </c>
      <c r="E14" s="16">
        <f t="shared" si="0"/>
        <v>20000</v>
      </c>
      <c r="F14" s="17"/>
      <c r="G14" s="17"/>
      <c r="H14" s="17">
        <v>20000</v>
      </c>
      <c r="I14" s="16">
        <f t="shared" si="1"/>
        <v>0</v>
      </c>
      <c r="J14" s="17"/>
      <c r="K14" s="17"/>
      <c r="L14" s="17">
        <v>0</v>
      </c>
      <c r="M14" s="59"/>
      <c r="N14" s="1"/>
      <c r="O14" s="1"/>
      <c r="P14" s="1"/>
      <c r="Q14" s="1"/>
      <c r="R14" s="1"/>
      <c r="S14" s="1"/>
    </row>
    <row r="15" spans="1:19" ht="55.5" customHeight="1" x14ac:dyDescent="0.25">
      <c r="A15" s="57"/>
      <c r="B15" s="54"/>
      <c r="C15" s="60"/>
      <c r="D15" s="15" t="s">
        <v>21</v>
      </c>
      <c r="E15" s="16">
        <f t="shared" si="0"/>
        <v>1000</v>
      </c>
      <c r="F15" s="17"/>
      <c r="G15" s="17"/>
      <c r="H15" s="17">
        <v>1000</v>
      </c>
      <c r="I15" s="16">
        <f t="shared" si="1"/>
        <v>0</v>
      </c>
      <c r="J15" s="17"/>
      <c r="K15" s="17"/>
      <c r="L15" s="17">
        <v>0</v>
      </c>
      <c r="M15" s="60"/>
      <c r="N15" s="1"/>
      <c r="O15" s="1"/>
      <c r="P15" s="1"/>
      <c r="Q15" s="1"/>
      <c r="R15" s="1"/>
      <c r="S15" s="1"/>
    </row>
    <row r="16" spans="1:19" ht="55.5" customHeight="1" x14ac:dyDescent="0.25">
      <c r="A16" s="14">
        <v>4</v>
      </c>
      <c r="B16" s="54"/>
      <c r="C16" s="40" t="s">
        <v>24</v>
      </c>
      <c r="D16" s="15" t="s">
        <v>25</v>
      </c>
      <c r="E16" s="16">
        <f t="shared" si="0"/>
        <v>7000</v>
      </c>
      <c r="F16" s="17"/>
      <c r="G16" s="17"/>
      <c r="H16" s="17">
        <v>7000</v>
      </c>
      <c r="I16" s="16">
        <f t="shared" si="1"/>
        <v>0</v>
      </c>
      <c r="J16" s="17"/>
      <c r="K16" s="17"/>
      <c r="L16" s="17">
        <v>0</v>
      </c>
      <c r="M16" s="40" t="s">
        <v>18</v>
      </c>
      <c r="N16" s="1"/>
      <c r="O16" s="1"/>
      <c r="P16" s="1"/>
      <c r="Q16" s="1"/>
      <c r="R16" s="1"/>
      <c r="S16" s="1"/>
    </row>
    <row r="17" spans="1:19" ht="55.5" customHeight="1" x14ac:dyDescent="0.25">
      <c r="A17" s="54">
        <v>5</v>
      </c>
      <c r="B17" s="54"/>
      <c r="C17" s="61" t="s">
        <v>26</v>
      </c>
      <c r="D17" s="15" t="s">
        <v>27</v>
      </c>
      <c r="E17" s="16">
        <f t="shared" si="0"/>
        <v>385788</v>
      </c>
      <c r="F17" s="17"/>
      <c r="G17" s="17">
        <v>354924</v>
      </c>
      <c r="H17" s="17">
        <v>30864</v>
      </c>
      <c r="I17" s="16">
        <f t="shared" si="1"/>
        <v>131391</v>
      </c>
      <c r="J17" s="17"/>
      <c r="K17" s="17">
        <v>120879</v>
      </c>
      <c r="L17" s="17">
        <v>10512</v>
      </c>
      <c r="M17" s="61" t="s">
        <v>18</v>
      </c>
      <c r="N17" s="1"/>
      <c r="O17" s="1"/>
      <c r="P17" s="1"/>
      <c r="Q17" s="1"/>
      <c r="R17" s="1"/>
      <c r="S17" s="1"/>
    </row>
    <row r="18" spans="1:19" ht="55.5" customHeight="1" x14ac:dyDescent="0.25">
      <c r="A18" s="54"/>
      <c r="B18" s="54"/>
      <c r="C18" s="61"/>
      <c r="D18" s="15" t="s">
        <v>17</v>
      </c>
      <c r="E18" s="16">
        <f t="shared" si="0"/>
        <v>20000</v>
      </c>
      <c r="F18" s="17"/>
      <c r="G18" s="17"/>
      <c r="H18" s="17">
        <v>20000</v>
      </c>
      <c r="I18" s="16">
        <f t="shared" si="1"/>
        <v>0</v>
      </c>
      <c r="J18" s="17"/>
      <c r="K18" s="17"/>
      <c r="L18" s="17">
        <v>0</v>
      </c>
      <c r="M18" s="61"/>
      <c r="N18" s="1"/>
      <c r="O18" s="1"/>
      <c r="P18" s="1"/>
      <c r="Q18" s="1"/>
      <c r="R18" s="1"/>
      <c r="S18" s="1"/>
    </row>
    <row r="19" spans="1:19" ht="55.5" customHeight="1" x14ac:dyDescent="0.25">
      <c r="A19" s="54"/>
      <c r="B19" s="54"/>
      <c r="C19" s="61"/>
      <c r="D19" s="15" t="s">
        <v>20</v>
      </c>
      <c r="E19" s="16">
        <f t="shared" si="0"/>
        <v>30000</v>
      </c>
      <c r="F19" s="17"/>
      <c r="G19" s="17"/>
      <c r="H19" s="17">
        <v>30000</v>
      </c>
      <c r="I19" s="16">
        <f t="shared" si="1"/>
        <v>0</v>
      </c>
      <c r="J19" s="17"/>
      <c r="K19" s="17"/>
      <c r="L19" s="17">
        <v>0</v>
      </c>
      <c r="M19" s="61"/>
      <c r="N19" s="1"/>
      <c r="O19" s="1"/>
      <c r="P19" s="1"/>
      <c r="Q19" s="1"/>
      <c r="R19" s="1"/>
      <c r="S19" s="1"/>
    </row>
    <row r="20" spans="1:19" ht="55.5" customHeight="1" x14ac:dyDescent="0.25">
      <c r="A20" s="54"/>
      <c r="B20" s="54"/>
      <c r="C20" s="61"/>
      <c r="D20" s="15" t="s">
        <v>28</v>
      </c>
      <c r="E20" s="16">
        <f t="shared" si="0"/>
        <v>8533.6536599999999</v>
      </c>
      <c r="F20" s="17"/>
      <c r="G20" s="17"/>
      <c r="H20" s="17">
        <v>8533.6536599999999</v>
      </c>
      <c r="I20" s="16">
        <f t="shared" si="1"/>
        <v>0</v>
      </c>
      <c r="J20" s="19"/>
      <c r="K20" s="19"/>
      <c r="L20" s="17">
        <v>0</v>
      </c>
      <c r="M20" s="61"/>
      <c r="N20" s="1"/>
      <c r="O20" s="1"/>
      <c r="P20" s="1"/>
      <c r="Q20" s="1"/>
      <c r="R20" s="1"/>
      <c r="S20" s="1"/>
    </row>
    <row r="21" spans="1:19" ht="55.5" customHeight="1" x14ac:dyDescent="0.25">
      <c r="A21" s="54"/>
      <c r="B21" s="54"/>
      <c r="C21" s="61"/>
      <c r="D21" s="15" t="s">
        <v>21</v>
      </c>
      <c r="E21" s="16">
        <f t="shared" si="0"/>
        <v>1000</v>
      </c>
      <c r="F21" s="17"/>
      <c r="G21" s="17"/>
      <c r="H21" s="17">
        <v>1000</v>
      </c>
      <c r="I21" s="16">
        <f t="shared" si="1"/>
        <v>0</v>
      </c>
      <c r="J21" s="17"/>
      <c r="K21" s="17"/>
      <c r="L21" s="17">
        <v>0</v>
      </c>
      <c r="M21" s="61"/>
      <c r="N21" s="1"/>
      <c r="O21" s="1"/>
      <c r="P21" s="1"/>
      <c r="Q21" s="1"/>
      <c r="R21" s="1"/>
      <c r="S21" s="1"/>
    </row>
    <row r="22" spans="1:19" ht="42.75" customHeight="1" x14ac:dyDescent="0.25">
      <c r="A22" s="54">
        <v>6</v>
      </c>
      <c r="B22" s="54"/>
      <c r="C22" s="61" t="s">
        <v>29</v>
      </c>
      <c r="D22" s="15" t="s">
        <v>17</v>
      </c>
      <c r="E22" s="16">
        <f t="shared" si="0"/>
        <v>220000</v>
      </c>
      <c r="F22" s="17"/>
      <c r="G22" s="17">
        <v>202400</v>
      </c>
      <c r="H22" s="17">
        <v>17600</v>
      </c>
      <c r="I22" s="16">
        <f t="shared" si="1"/>
        <v>74448</v>
      </c>
      <c r="J22" s="17"/>
      <c r="K22" s="17">
        <v>68492</v>
      </c>
      <c r="L22" s="17">
        <v>5956</v>
      </c>
      <c r="M22" s="61" t="s">
        <v>18</v>
      </c>
      <c r="N22" s="1"/>
      <c r="O22" s="1"/>
      <c r="P22" s="1"/>
      <c r="Q22" s="1"/>
      <c r="R22" s="1"/>
      <c r="S22" s="1"/>
    </row>
    <row r="23" spans="1:19" ht="42.75" customHeight="1" x14ac:dyDescent="0.25">
      <c r="A23" s="54"/>
      <c r="B23" s="54"/>
      <c r="C23" s="61"/>
      <c r="D23" s="15" t="s">
        <v>20</v>
      </c>
      <c r="E23" s="16">
        <f t="shared" si="0"/>
        <v>30000</v>
      </c>
      <c r="F23" s="17"/>
      <c r="G23" s="17"/>
      <c r="H23" s="17">
        <v>30000</v>
      </c>
      <c r="I23" s="16">
        <f t="shared" si="1"/>
        <v>0</v>
      </c>
      <c r="J23" s="17"/>
      <c r="K23" s="17"/>
      <c r="L23" s="17">
        <v>0</v>
      </c>
      <c r="M23" s="61"/>
      <c r="N23" s="1"/>
      <c r="O23" s="1"/>
      <c r="P23" s="1"/>
      <c r="Q23" s="1"/>
      <c r="R23" s="1"/>
      <c r="S23" s="1"/>
    </row>
    <row r="24" spans="1:19" ht="42.75" customHeight="1" x14ac:dyDescent="0.25">
      <c r="A24" s="54"/>
      <c r="B24" s="54"/>
      <c r="C24" s="61"/>
      <c r="D24" s="15" t="s">
        <v>22</v>
      </c>
      <c r="E24" s="16">
        <f t="shared" si="0"/>
        <v>3000</v>
      </c>
      <c r="F24" s="17"/>
      <c r="G24" s="17"/>
      <c r="H24" s="17">
        <v>3000</v>
      </c>
      <c r="I24" s="16">
        <f t="shared" si="1"/>
        <v>0</v>
      </c>
      <c r="J24" s="17"/>
      <c r="K24" s="17"/>
      <c r="L24" s="17">
        <v>0</v>
      </c>
      <c r="M24" s="61"/>
      <c r="N24" s="1"/>
      <c r="O24" s="1"/>
      <c r="P24" s="1"/>
      <c r="Q24" s="1"/>
      <c r="R24" s="1"/>
      <c r="S24" s="1"/>
    </row>
    <row r="25" spans="1:19" ht="42.75" customHeight="1" x14ac:dyDescent="0.25">
      <c r="A25" s="54"/>
      <c r="B25" s="54"/>
      <c r="C25" s="61"/>
      <c r="D25" s="15" t="s">
        <v>21</v>
      </c>
      <c r="E25" s="16">
        <f t="shared" si="0"/>
        <v>1000</v>
      </c>
      <c r="F25" s="17"/>
      <c r="G25" s="17"/>
      <c r="H25" s="17">
        <v>1000</v>
      </c>
      <c r="I25" s="16">
        <f t="shared" si="1"/>
        <v>0</v>
      </c>
      <c r="J25" s="17"/>
      <c r="K25" s="17"/>
      <c r="L25" s="17">
        <v>0</v>
      </c>
      <c r="M25" s="61"/>
      <c r="N25" s="1"/>
      <c r="O25" s="1"/>
      <c r="P25" s="1"/>
      <c r="Q25" s="1"/>
      <c r="R25" s="1"/>
      <c r="S25" s="1"/>
    </row>
    <row r="26" spans="1:19" ht="42.75" customHeight="1" x14ac:dyDescent="0.25">
      <c r="A26" s="55">
        <v>7</v>
      </c>
      <c r="B26" s="54"/>
      <c r="C26" s="58" t="s">
        <v>30</v>
      </c>
      <c r="D26" s="15" t="s">
        <v>17</v>
      </c>
      <c r="E26" s="16">
        <f t="shared" si="0"/>
        <v>222802</v>
      </c>
      <c r="F26" s="17"/>
      <c r="G26" s="17">
        <v>204977</v>
      </c>
      <c r="H26" s="17">
        <v>17825</v>
      </c>
      <c r="I26" s="16">
        <f t="shared" si="1"/>
        <v>87633</v>
      </c>
      <c r="J26" s="17"/>
      <c r="K26" s="17">
        <v>80622</v>
      </c>
      <c r="L26" s="17">
        <v>7011</v>
      </c>
      <c r="M26" s="58" t="s">
        <v>18</v>
      </c>
      <c r="N26" s="1"/>
      <c r="O26" s="1"/>
      <c r="P26" s="1"/>
      <c r="Q26" s="1"/>
      <c r="R26" s="1"/>
      <c r="S26" s="1"/>
    </row>
    <row r="27" spans="1:19" ht="42.75" customHeight="1" x14ac:dyDescent="0.25">
      <c r="A27" s="56"/>
      <c r="B27" s="54"/>
      <c r="C27" s="59"/>
      <c r="D27" s="15" t="s">
        <v>20</v>
      </c>
      <c r="E27" s="16">
        <f t="shared" si="0"/>
        <v>20000</v>
      </c>
      <c r="F27" s="17"/>
      <c r="G27" s="17"/>
      <c r="H27" s="17">
        <v>20000</v>
      </c>
      <c r="I27" s="16">
        <f t="shared" si="1"/>
        <v>0</v>
      </c>
      <c r="J27" s="17"/>
      <c r="K27" s="17"/>
      <c r="L27" s="17">
        <v>0</v>
      </c>
      <c r="M27" s="59"/>
      <c r="N27" s="1"/>
      <c r="O27" s="1"/>
      <c r="P27" s="1"/>
      <c r="Q27" s="1"/>
      <c r="R27" s="1"/>
      <c r="S27" s="1"/>
    </row>
    <row r="28" spans="1:19" ht="42.75" customHeight="1" x14ac:dyDescent="0.25">
      <c r="A28" s="56"/>
      <c r="B28" s="54"/>
      <c r="C28" s="59"/>
      <c r="D28" s="15" t="s">
        <v>21</v>
      </c>
      <c r="E28" s="16">
        <f t="shared" si="0"/>
        <v>2000</v>
      </c>
      <c r="F28" s="17"/>
      <c r="G28" s="17"/>
      <c r="H28" s="17">
        <v>2000</v>
      </c>
      <c r="I28" s="16">
        <f t="shared" si="1"/>
        <v>0</v>
      </c>
      <c r="J28" s="17"/>
      <c r="K28" s="17"/>
      <c r="L28" s="17">
        <v>0</v>
      </c>
      <c r="M28" s="59"/>
      <c r="N28" s="1"/>
      <c r="O28" s="1"/>
      <c r="P28" s="1"/>
      <c r="Q28" s="1"/>
      <c r="R28" s="1"/>
      <c r="S28" s="1"/>
    </row>
    <row r="29" spans="1:19" ht="42.75" customHeight="1" x14ac:dyDescent="0.25">
      <c r="A29" s="56"/>
      <c r="B29" s="54"/>
      <c r="C29" s="59"/>
      <c r="D29" s="15" t="s">
        <v>31</v>
      </c>
      <c r="E29" s="16">
        <f t="shared" si="0"/>
        <v>951.95668000000001</v>
      </c>
      <c r="F29" s="17"/>
      <c r="G29" s="17"/>
      <c r="H29" s="17">
        <v>951.95668000000001</v>
      </c>
      <c r="I29" s="16">
        <f t="shared" si="1"/>
        <v>0</v>
      </c>
      <c r="J29" s="17"/>
      <c r="K29" s="17"/>
      <c r="L29" s="17">
        <v>0</v>
      </c>
      <c r="M29" s="59"/>
      <c r="N29" s="1"/>
      <c r="O29" s="1"/>
      <c r="P29" s="1"/>
      <c r="Q29" s="1"/>
      <c r="R29" s="1"/>
      <c r="S29" s="1"/>
    </row>
    <row r="30" spans="1:19" ht="42.75" customHeight="1" x14ac:dyDescent="0.25">
      <c r="A30" s="56"/>
      <c r="B30" s="54"/>
      <c r="C30" s="59"/>
      <c r="D30" s="15" t="s">
        <v>22</v>
      </c>
      <c r="E30" s="16">
        <f t="shared" si="0"/>
        <v>3000</v>
      </c>
      <c r="F30" s="17"/>
      <c r="G30" s="17"/>
      <c r="H30" s="17">
        <v>3000</v>
      </c>
      <c r="I30" s="16">
        <f t="shared" si="1"/>
        <v>0</v>
      </c>
      <c r="J30" s="17"/>
      <c r="K30" s="17"/>
      <c r="L30" s="17">
        <v>0</v>
      </c>
      <c r="M30" s="60"/>
      <c r="N30" s="1"/>
      <c r="O30" s="1"/>
      <c r="P30" s="1"/>
      <c r="Q30" s="1"/>
      <c r="R30" s="1"/>
      <c r="S30" s="1"/>
    </row>
    <row r="31" spans="1:19" ht="42.75" customHeight="1" x14ac:dyDescent="0.25">
      <c r="A31" s="57"/>
      <c r="B31" s="54"/>
      <c r="C31" s="60"/>
      <c r="D31" s="15" t="s">
        <v>32</v>
      </c>
      <c r="E31" s="16">
        <f t="shared" si="0"/>
        <v>876.44066999999995</v>
      </c>
      <c r="F31" s="17"/>
      <c r="G31" s="17"/>
      <c r="H31" s="17">
        <v>876.44066999999995</v>
      </c>
      <c r="I31" s="16">
        <f t="shared" si="1"/>
        <v>0</v>
      </c>
      <c r="J31" s="17"/>
      <c r="K31" s="17"/>
      <c r="L31" s="17">
        <v>0</v>
      </c>
      <c r="M31" s="40" t="s">
        <v>18</v>
      </c>
      <c r="N31" s="1"/>
      <c r="O31" s="1"/>
      <c r="P31" s="1"/>
      <c r="Q31" s="1"/>
      <c r="R31" s="1"/>
      <c r="S31" s="1"/>
    </row>
    <row r="32" spans="1:19" ht="42.75" customHeight="1" x14ac:dyDescent="0.25">
      <c r="A32" s="55">
        <v>8</v>
      </c>
      <c r="B32" s="54"/>
      <c r="C32" s="58" t="s">
        <v>33</v>
      </c>
      <c r="D32" s="15" t="s">
        <v>25</v>
      </c>
      <c r="E32" s="16">
        <f t="shared" si="0"/>
        <v>8000</v>
      </c>
      <c r="F32" s="17"/>
      <c r="G32" s="17"/>
      <c r="H32" s="17">
        <v>8000</v>
      </c>
      <c r="I32" s="16">
        <f t="shared" si="1"/>
        <v>0</v>
      </c>
      <c r="J32" s="17"/>
      <c r="K32" s="17"/>
      <c r="L32" s="17">
        <v>0</v>
      </c>
      <c r="M32" s="58" t="s">
        <v>33</v>
      </c>
      <c r="N32" s="1"/>
      <c r="O32" s="1"/>
      <c r="P32" s="1"/>
      <c r="Q32" s="1"/>
      <c r="R32" s="1"/>
      <c r="S32" s="1"/>
    </row>
    <row r="33" spans="1:19" ht="42.75" customHeight="1" x14ac:dyDescent="0.25">
      <c r="A33" s="57"/>
      <c r="B33" s="54"/>
      <c r="C33" s="60"/>
      <c r="D33" s="15" t="s">
        <v>22</v>
      </c>
      <c r="E33" s="16">
        <f t="shared" si="0"/>
        <v>15000</v>
      </c>
      <c r="F33" s="17"/>
      <c r="G33" s="17"/>
      <c r="H33" s="17">
        <v>15000</v>
      </c>
      <c r="I33" s="16">
        <f t="shared" si="1"/>
        <v>0</v>
      </c>
      <c r="J33" s="17"/>
      <c r="K33" s="17"/>
      <c r="L33" s="17">
        <v>0</v>
      </c>
      <c r="M33" s="60"/>
      <c r="N33" s="1"/>
      <c r="O33" s="1"/>
      <c r="P33" s="1"/>
      <c r="Q33" s="1"/>
      <c r="R33" s="1"/>
      <c r="S33" s="1"/>
    </row>
    <row r="34" spans="1:19" ht="42.75" customHeight="1" x14ac:dyDescent="0.25">
      <c r="A34" s="55">
        <v>9</v>
      </c>
      <c r="B34" s="54"/>
      <c r="C34" s="58" t="s">
        <v>34</v>
      </c>
      <c r="D34" s="15" t="s">
        <v>25</v>
      </c>
      <c r="E34" s="16">
        <f t="shared" si="0"/>
        <v>8000</v>
      </c>
      <c r="F34" s="17"/>
      <c r="G34" s="17"/>
      <c r="H34" s="17">
        <v>8000</v>
      </c>
      <c r="I34" s="16">
        <f t="shared" si="1"/>
        <v>0</v>
      </c>
      <c r="J34" s="17"/>
      <c r="K34" s="17"/>
      <c r="L34" s="17">
        <v>0</v>
      </c>
      <c r="M34" s="58" t="s">
        <v>35</v>
      </c>
      <c r="N34" s="1"/>
      <c r="O34" s="1"/>
      <c r="P34" s="1"/>
      <c r="Q34" s="1"/>
      <c r="R34" s="1"/>
      <c r="S34" s="1"/>
    </row>
    <row r="35" spans="1:19" ht="42.75" customHeight="1" x14ac:dyDescent="0.25">
      <c r="A35" s="57"/>
      <c r="B35" s="54"/>
      <c r="C35" s="60"/>
      <c r="D35" s="15" t="s">
        <v>22</v>
      </c>
      <c r="E35" s="16">
        <f t="shared" si="0"/>
        <v>15000</v>
      </c>
      <c r="F35" s="17"/>
      <c r="G35" s="17"/>
      <c r="H35" s="17">
        <v>15000</v>
      </c>
      <c r="I35" s="16">
        <f t="shared" si="1"/>
        <v>0</v>
      </c>
      <c r="J35" s="17"/>
      <c r="K35" s="17"/>
      <c r="L35" s="17">
        <v>0</v>
      </c>
      <c r="M35" s="60"/>
      <c r="N35" s="1"/>
      <c r="O35" s="1"/>
      <c r="P35" s="1"/>
      <c r="Q35" s="1"/>
      <c r="R35" s="1"/>
      <c r="S35" s="1"/>
    </row>
    <row r="36" spans="1:19" ht="42.75" customHeight="1" x14ac:dyDescent="0.25">
      <c r="A36" s="14">
        <v>10</v>
      </c>
      <c r="B36" s="54"/>
      <c r="C36" s="40" t="s">
        <v>36</v>
      </c>
      <c r="D36" s="15" t="s">
        <v>17</v>
      </c>
      <c r="E36" s="16">
        <f t="shared" si="0"/>
        <v>0</v>
      </c>
      <c r="F36" s="17"/>
      <c r="G36" s="17"/>
      <c r="H36" s="17">
        <v>0</v>
      </c>
      <c r="I36" s="16">
        <f t="shared" si="1"/>
        <v>750000</v>
      </c>
      <c r="J36" s="17"/>
      <c r="K36" s="17"/>
      <c r="L36" s="17">
        <v>750000</v>
      </c>
      <c r="M36" s="40" t="s">
        <v>18</v>
      </c>
      <c r="N36" s="1"/>
      <c r="O36" s="1"/>
      <c r="P36" s="1"/>
      <c r="Q36" s="1"/>
      <c r="R36" s="1"/>
      <c r="S36" s="1"/>
    </row>
    <row r="37" spans="1:19" ht="40.5" customHeight="1" x14ac:dyDescent="0.25">
      <c r="A37" s="54">
        <v>11</v>
      </c>
      <c r="B37" s="54"/>
      <c r="C37" s="61" t="s">
        <v>37</v>
      </c>
      <c r="D37" s="15" t="s">
        <v>25</v>
      </c>
      <c r="E37" s="16">
        <f t="shared" si="0"/>
        <v>10000</v>
      </c>
      <c r="F37" s="17"/>
      <c r="G37" s="17"/>
      <c r="H37" s="17">
        <v>10000</v>
      </c>
      <c r="I37" s="16">
        <f t="shared" si="1"/>
        <v>10000</v>
      </c>
      <c r="J37" s="17"/>
      <c r="K37" s="17"/>
      <c r="L37" s="17">
        <v>10000</v>
      </c>
      <c r="M37" s="61" t="s">
        <v>18</v>
      </c>
      <c r="N37" s="1"/>
      <c r="O37" s="1"/>
      <c r="P37" s="1"/>
      <c r="Q37" s="1"/>
      <c r="R37" s="1"/>
      <c r="S37" s="1"/>
    </row>
    <row r="38" spans="1:19" ht="55.5" customHeight="1" x14ac:dyDescent="0.25">
      <c r="A38" s="54"/>
      <c r="B38" s="54"/>
      <c r="C38" s="61"/>
      <c r="D38" s="15" t="s">
        <v>38</v>
      </c>
      <c r="E38" s="16">
        <f t="shared" si="0"/>
        <v>18171.60266</v>
      </c>
      <c r="F38" s="17"/>
      <c r="G38" s="17"/>
      <c r="H38" s="17">
        <v>18171.60266</v>
      </c>
      <c r="I38" s="16">
        <f t="shared" si="1"/>
        <v>20000</v>
      </c>
      <c r="J38" s="17"/>
      <c r="K38" s="17"/>
      <c r="L38" s="17">
        <v>20000</v>
      </c>
      <c r="M38" s="61"/>
      <c r="N38" s="1"/>
      <c r="O38" s="1"/>
      <c r="P38" s="1"/>
      <c r="Q38" s="1"/>
      <c r="R38" s="1"/>
      <c r="S38" s="1"/>
    </row>
    <row r="39" spans="1:19" ht="51" customHeight="1" x14ac:dyDescent="0.25">
      <c r="A39" s="14">
        <v>12</v>
      </c>
      <c r="B39" s="54"/>
      <c r="C39" s="40" t="s">
        <v>36</v>
      </c>
      <c r="D39" s="15" t="s">
        <v>39</v>
      </c>
      <c r="E39" s="16">
        <f t="shared" si="0"/>
        <v>60000</v>
      </c>
      <c r="F39" s="17"/>
      <c r="G39" s="17"/>
      <c r="H39" s="17">
        <v>60000</v>
      </c>
      <c r="I39" s="16">
        <f t="shared" si="1"/>
        <v>600000</v>
      </c>
      <c r="J39" s="17"/>
      <c r="K39" s="17"/>
      <c r="L39" s="17">
        <v>600000</v>
      </c>
      <c r="M39" s="40" t="s">
        <v>18</v>
      </c>
      <c r="N39" s="1"/>
      <c r="O39" s="1"/>
      <c r="P39" s="1"/>
      <c r="Q39" s="1"/>
      <c r="R39" s="1"/>
      <c r="S39" s="1"/>
    </row>
    <row r="40" spans="1:19" ht="55.5" customHeight="1" x14ac:dyDescent="0.25">
      <c r="A40" s="14">
        <v>13</v>
      </c>
      <c r="B40" s="54"/>
      <c r="C40" s="40" t="s">
        <v>36</v>
      </c>
      <c r="D40" s="15" t="s">
        <v>40</v>
      </c>
      <c r="E40" s="16">
        <f t="shared" si="0"/>
        <v>50000</v>
      </c>
      <c r="F40" s="17"/>
      <c r="G40" s="17"/>
      <c r="H40" s="17">
        <v>50000</v>
      </c>
      <c r="I40" s="16">
        <f t="shared" si="1"/>
        <v>50000</v>
      </c>
      <c r="J40" s="17"/>
      <c r="K40" s="17"/>
      <c r="L40" s="17">
        <v>50000</v>
      </c>
      <c r="M40" s="40" t="s">
        <v>18</v>
      </c>
      <c r="N40" s="1"/>
      <c r="O40" s="1"/>
      <c r="P40" s="1"/>
      <c r="Q40" s="1"/>
      <c r="R40" s="1"/>
      <c r="S40" s="1"/>
    </row>
    <row r="41" spans="1:19" ht="63" customHeight="1" x14ac:dyDescent="0.25">
      <c r="A41" s="14">
        <v>14</v>
      </c>
      <c r="B41" s="54"/>
      <c r="C41" s="40" t="s">
        <v>36</v>
      </c>
      <c r="D41" s="15" t="s">
        <v>39</v>
      </c>
      <c r="E41" s="16">
        <f t="shared" si="0"/>
        <v>50000</v>
      </c>
      <c r="F41" s="17"/>
      <c r="G41" s="17"/>
      <c r="H41" s="17">
        <v>50000</v>
      </c>
      <c r="I41" s="16">
        <f t="shared" si="1"/>
        <v>40000</v>
      </c>
      <c r="J41" s="17"/>
      <c r="K41" s="17"/>
      <c r="L41" s="17">
        <v>40000</v>
      </c>
      <c r="M41" s="40" t="s">
        <v>41</v>
      </c>
      <c r="N41" s="1"/>
      <c r="O41" s="1"/>
      <c r="P41" s="1"/>
      <c r="Q41" s="1"/>
      <c r="R41" s="1"/>
      <c r="S41" s="1"/>
    </row>
    <row r="42" spans="1:19" ht="55.5" customHeight="1" x14ac:dyDescent="0.25">
      <c r="A42" s="62" t="s">
        <v>42</v>
      </c>
      <c r="B42" s="62"/>
      <c r="C42" s="62"/>
      <c r="D42" s="62"/>
      <c r="E42" s="20">
        <f>SUM(E8:E41)</f>
        <v>1804423.6536700001</v>
      </c>
      <c r="F42" s="20">
        <f t="shared" ref="F42:L42" si="2">SUM(F8:F41)</f>
        <v>0</v>
      </c>
      <c r="G42" s="20">
        <f t="shared" si="2"/>
        <v>946301</v>
      </c>
      <c r="H42" s="20">
        <f t="shared" si="2"/>
        <v>858122.65366999991</v>
      </c>
      <c r="I42" s="20">
        <f t="shared" si="2"/>
        <v>2126741</v>
      </c>
      <c r="J42" s="20">
        <f t="shared" si="2"/>
        <v>0</v>
      </c>
      <c r="K42" s="20">
        <f t="shared" si="2"/>
        <v>328200</v>
      </c>
      <c r="L42" s="20">
        <f t="shared" si="2"/>
        <v>1798541</v>
      </c>
      <c r="M42" s="21"/>
      <c r="N42" s="1"/>
      <c r="O42" s="1"/>
      <c r="P42" s="1"/>
      <c r="Q42" s="1"/>
      <c r="R42" s="1"/>
      <c r="S42" s="1"/>
    </row>
    <row r="43" spans="1:19" ht="31.5" customHeight="1" x14ac:dyDescent="0.25">
      <c r="A43" s="54">
        <v>15</v>
      </c>
      <c r="B43" s="54" t="s">
        <v>15</v>
      </c>
      <c r="C43" s="63" t="s">
        <v>43</v>
      </c>
      <c r="D43" s="15" t="s">
        <v>17</v>
      </c>
      <c r="E43" s="16">
        <f t="shared" si="0"/>
        <v>500000</v>
      </c>
      <c r="F43" s="16"/>
      <c r="G43" s="16"/>
      <c r="H43" s="17">
        <v>500000</v>
      </c>
      <c r="I43" s="16">
        <f t="shared" si="1"/>
        <v>300000</v>
      </c>
      <c r="J43" s="22"/>
      <c r="K43" s="22"/>
      <c r="L43" s="17">
        <v>300000</v>
      </c>
      <c r="M43" s="61" t="s">
        <v>18</v>
      </c>
      <c r="N43" s="1"/>
      <c r="O43" s="1"/>
      <c r="P43" s="1"/>
      <c r="Q43" s="1"/>
      <c r="R43" s="1"/>
      <c r="S43" s="1"/>
    </row>
    <row r="44" spans="1:19" ht="35.25" customHeight="1" x14ac:dyDescent="0.25">
      <c r="A44" s="54"/>
      <c r="B44" s="54"/>
      <c r="C44" s="63"/>
      <c r="D44" s="15" t="s">
        <v>25</v>
      </c>
      <c r="E44" s="16">
        <f t="shared" si="0"/>
        <v>50000</v>
      </c>
      <c r="F44" s="17"/>
      <c r="G44" s="17"/>
      <c r="H44" s="17">
        <v>50000</v>
      </c>
      <c r="I44" s="16">
        <f t="shared" si="1"/>
        <v>50000</v>
      </c>
      <c r="J44" s="17"/>
      <c r="K44" s="17"/>
      <c r="L44" s="17">
        <v>50000</v>
      </c>
      <c r="M44" s="61"/>
      <c r="N44" s="1"/>
      <c r="O44" s="1"/>
      <c r="P44" s="1"/>
      <c r="Q44" s="1"/>
      <c r="R44" s="1"/>
      <c r="S44" s="1"/>
    </row>
    <row r="45" spans="1:19" ht="30.75" customHeight="1" x14ac:dyDescent="0.25">
      <c r="A45" s="54"/>
      <c r="B45" s="54"/>
      <c r="C45" s="63"/>
      <c r="D45" s="15" t="s">
        <v>38</v>
      </c>
      <c r="E45" s="16">
        <f t="shared" si="0"/>
        <v>70000</v>
      </c>
      <c r="F45" s="17"/>
      <c r="G45" s="17"/>
      <c r="H45" s="17">
        <v>70000</v>
      </c>
      <c r="I45" s="16">
        <f t="shared" si="1"/>
        <v>50000</v>
      </c>
      <c r="J45" s="17"/>
      <c r="K45" s="17"/>
      <c r="L45" s="17">
        <v>50000</v>
      </c>
      <c r="M45" s="61"/>
      <c r="N45" s="1"/>
      <c r="O45" s="1"/>
      <c r="P45" s="1"/>
      <c r="Q45" s="1"/>
      <c r="R45" s="1"/>
      <c r="S45" s="1"/>
    </row>
    <row r="46" spans="1:19" ht="30.75" customHeight="1" x14ac:dyDescent="0.25">
      <c r="A46" s="54">
        <v>16</v>
      </c>
      <c r="B46" s="54"/>
      <c r="C46" s="63" t="s">
        <v>44</v>
      </c>
      <c r="D46" s="15" t="s">
        <v>45</v>
      </c>
      <c r="E46" s="16">
        <f t="shared" si="0"/>
        <v>800000</v>
      </c>
      <c r="F46" s="17"/>
      <c r="G46" s="17">
        <v>736000</v>
      </c>
      <c r="H46" s="17">
        <v>64000</v>
      </c>
      <c r="I46" s="16">
        <f t="shared" si="1"/>
        <v>955790.21739999996</v>
      </c>
      <c r="J46" s="17"/>
      <c r="K46" s="17">
        <v>879327</v>
      </c>
      <c r="L46" s="17">
        <v>76463.217399999994</v>
      </c>
      <c r="M46" s="61" t="s">
        <v>18</v>
      </c>
      <c r="N46" s="1"/>
      <c r="O46" s="1"/>
      <c r="P46" s="1"/>
      <c r="Q46" s="1"/>
      <c r="R46" s="1"/>
      <c r="S46" s="1"/>
    </row>
    <row r="47" spans="1:19" ht="42.75" customHeight="1" x14ac:dyDescent="0.25">
      <c r="A47" s="54"/>
      <c r="B47" s="54"/>
      <c r="C47" s="63"/>
      <c r="D47" s="15" t="s">
        <v>22</v>
      </c>
      <c r="E47" s="16">
        <f t="shared" si="0"/>
        <v>5000</v>
      </c>
      <c r="F47" s="17"/>
      <c r="G47" s="17"/>
      <c r="H47" s="17">
        <v>5000</v>
      </c>
      <c r="I47" s="16">
        <f t="shared" si="1"/>
        <v>0</v>
      </c>
      <c r="J47" s="17"/>
      <c r="K47" s="17"/>
      <c r="L47" s="17">
        <v>0</v>
      </c>
      <c r="M47" s="61"/>
      <c r="N47" s="1"/>
      <c r="O47" s="1"/>
      <c r="P47" s="1"/>
      <c r="Q47" s="1"/>
      <c r="R47" s="1"/>
      <c r="S47" s="1"/>
    </row>
    <row r="48" spans="1:19" ht="51" customHeight="1" x14ac:dyDescent="0.25">
      <c r="A48" s="54"/>
      <c r="B48" s="54"/>
      <c r="C48" s="63"/>
      <c r="D48" s="15" t="s">
        <v>46</v>
      </c>
      <c r="E48" s="16">
        <f t="shared" si="0"/>
        <v>6000</v>
      </c>
      <c r="F48" s="17"/>
      <c r="G48" s="17"/>
      <c r="H48" s="17">
        <v>6000</v>
      </c>
      <c r="I48" s="16">
        <f t="shared" si="1"/>
        <v>0</v>
      </c>
      <c r="J48" s="17"/>
      <c r="K48" s="17"/>
      <c r="L48" s="17">
        <v>0</v>
      </c>
      <c r="M48" s="61"/>
      <c r="N48" s="1"/>
      <c r="O48" s="1"/>
      <c r="P48" s="1"/>
      <c r="Q48" s="1"/>
      <c r="R48" s="1"/>
      <c r="S48" s="1"/>
    </row>
    <row r="49" spans="1:19" ht="30.75" customHeight="1" x14ac:dyDescent="0.25">
      <c r="A49" s="54"/>
      <c r="B49" s="54"/>
      <c r="C49" s="63"/>
      <c r="D49" s="15" t="s">
        <v>21</v>
      </c>
      <c r="E49" s="16">
        <f t="shared" si="0"/>
        <v>1500</v>
      </c>
      <c r="F49" s="17"/>
      <c r="G49" s="17"/>
      <c r="H49" s="17">
        <v>1500</v>
      </c>
      <c r="I49" s="16">
        <f t="shared" si="1"/>
        <v>1500</v>
      </c>
      <c r="J49" s="17"/>
      <c r="K49" s="17"/>
      <c r="L49" s="17">
        <v>1500</v>
      </c>
      <c r="M49" s="61"/>
      <c r="N49" s="1"/>
      <c r="O49" s="1"/>
      <c r="P49" s="1"/>
      <c r="Q49" s="1"/>
      <c r="R49" s="1"/>
      <c r="S49" s="1"/>
    </row>
    <row r="50" spans="1:19" ht="30.75" customHeight="1" x14ac:dyDescent="0.25">
      <c r="A50" s="54">
        <v>17</v>
      </c>
      <c r="B50" s="54"/>
      <c r="C50" s="63" t="s">
        <v>47</v>
      </c>
      <c r="D50" s="15" t="s">
        <v>45</v>
      </c>
      <c r="E50" s="16">
        <f t="shared" si="0"/>
        <v>700000</v>
      </c>
      <c r="F50" s="17"/>
      <c r="G50" s="17">
        <v>644000</v>
      </c>
      <c r="H50" s="17">
        <v>56000</v>
      </c>
      <c r="I50" s="16">
        <f t="shared" si="1"/>
        <v>559382</v>
      </c>
      <c r="J50" s="17"/>
      <c r="K50" s="17">
        <v>514631</v>
      </c>
      <c r="L50" s="17">
        <v>44751</v>
      </c>
      <c r="M50" s="61" t="s">
        <v>18</v>
      </c>
      <c r="N50" s="1"/>
      <c r="O50" s="1"/>
      <c r="P50" s="1"/>
      <c r="Q50" s="1"/>
      <c r="R50" s="1"/>
      <c r="S50" s="1"/>
    </row>
    <row r="51" spans="1:19" ht="45.75" customHeight="1" x14ac:dyDescent="0.25">
      <c r="A51" s="54"/>
      <c r="B51" s="54"/>
      <c r="C51" s="63"/>
      <c r="D51" s="15" t="s">
        <v>22</v>
      </c>
      <c r="E51" s="16">
        <f t="shared" si="0"/>
        <v>10000</v>
      </c>
      <c r="F51" s="17"/>
      <c r="G51" s="17"/>
      <c r="H51" s="17">
        <v>10000</v>
      </c>
      <c r="I51" s="16">
        <f t="shared" si="1"/>
        <v>16000</v>
      </c>
      <c r="J51" s="17"/>
      <c r="K51" s="17"/>
      <c r="L51" s="17">
        <v>16000</v>
      </c>
      <c r="M51" s="61"/>
      <c r="N51" s="1"/>
      <c r="O51" s="1"/>
      <c r="P51" s="1"/>
      <c r="Q51" s="1"/>
      <c r="R51" s="1"/>
      <c r="S51" s="1"/>
    </row>
    <row r="52" spans="1:19" ht="45.75" customHeight="1" x14ac:dyDescent="0.25">
      <c r="A52" s="54"/>
      <c r="B52" s="54"/>
      <c r="C52" s="63"/>
      <c r="D52" s="15" t="s">
        <v>46</v>
      </c>
      <c r="E52" s="16">
        <f t="shared" si="0"/>
        <v>6000</v>
      </c>
      <c r="F52" s="17"/>
      <c r="G52" s="17"/>
      <c r="H52" s="17">
        <v>6000</v>
      </c>
      <c r="I52" s="16">
        <f t="shared" si="1"/>
        <v>0</v>
      </c>
      <c r="J52" s="17"/>
      <c r="K52" s="17"/>
      <c r="L52" s="17">
        <v>0</v>
      </c>
      <c r="M52" s="61"/>
      <c r="N52" s="1"/>
      <c r="O52" s="1"/>
      <c r="P52" s="1"/>
      <c r="Q52" s="1"/>
      <c r="R52" s="1"/>
      <c r="S52" s="1"/>
    </row>
    <row r="53" spans="1:19" ht="30.75" customHeight="1" x14ac:dyDescent="0.25">
      <c r="A53" s="54"/>
      <c r="B53" s="54"/>
      <c r="C53" s="63"/>
      <c r="D53" s="15" t="s">
        <v>21</v>
      </c>
      <c r="E53" s="16">
        <f t="shared" si="0"/>
        <v>1500</v>
      </c>
      <c r="F53" s="17"/>
      <c r="G53" s="17"/>
      <c r="H53" s="17">
        <v>1500</v>
      </c>
      <c r="I53" s="16">
        <f t="shared" si="1"/>
        <v>1500</v>
      </c>
      <c r="J53" s="17"/>
      <c r="K53" s="17"/>
      <c r="L53" s="17">
        <v>1500</v>
      </c>
      <c r="M53" s="61"/>
      <c r="N53" s="1"/>
      <c r="O53" s="1"/>
      <c r="P53" s="1"/>
      <c r="Q53" s="1"/>
      <c r="R53" s="1"/>
      <c r="S53" s="1"/>
    </row>
    <row r="54" spans="1:19" ht="45" customHeight="1" x14ac:dyDescent="0.25">
      <c r="A54" s="44">
        <v>18</v>
      </c>
      <c r="B54" s="54"/>
      <c r="C54" s="42" t="s">
        <v>48</v>
      </c>
      <c r="D54" s="15" t="s">
        <v>49</v>
      </c>
      <c r="E54" s="16">
        <f t="shared" si="0"/>
        <v>2080.4694800000002</v>
      </c>
      <c r="F54" s="17"/>
      <c r="G54" s="17"/>
      <c r="H54" s="17">
        <v>2080.4694800000002</v>
      </c>
      <c r="I54" s="16">
        <f t="shared" si="1"/>
        <v>0</v>
      </c>
      <c r="J54" s="17"/>
      <c r="K54" s="17"/>
      <c r="L54" s="17">
        <v>0</v>
      </c>
      <c r="M54" s="42" t="s">
        <v>18</v>
      </c>
      <c r="N54" s="1"/>
      <c r="O54" s="1"/>
      <c r="P54" s="1"/>
      <c r="Q54" s="1"/>
      <c r="R54" s="1"/>
      <c r="S54" s="1"/>
    </row>
    <row r="55" spans="1:19" ht="45" customHeight="1" x14ac:dyDescent="0.25">
      <c r="A55" s="55">
        <v>19</v>
      </c>
      <c r="B55" s="54"/>
      <c r="C55" s="64" t="s">
        <v>51</v>
      </c>
      <c r="D55" s="15" t="s">
        <v>52</v>
      </c>
      <c r="E55" s="16">
        <f t="shared" si="0"/>
        <v>100000</v>
      </c>
      <c r="F55" s="17"/>
      <c r="G55" s="17"/>
      <c r="H55" s="17">
        <v>100000</v>
      </c>
      <c r="I55" s="16">
        <f t="shared" si="1"/>
        <v>0</v>
      </c>
      <c r="J55" s="17"/>
      <c r="K55" s="17"/>
      <c r="L55" s="17">
        <v>0</v>
      </c>
      <c r="M55" s="64" t="s">
        <v>51</v>
      </c>
      <c r="N55" s="1"/>
      <c r="O55" s="1"/>
      <c r="P55" s="1"/>
      <c r="Q55" s="1"/>
      <c r="R55" s="1"/>
      <c r="S55" s="1"/>
    </row>
    <row r="56" spans="1:19" ht="45" customHeight="1" x14ac:dyDescent="0.25">
      <c r="A56" s="57"/>
      <c r="B56" s="54"/>
      <c r="C56" s="65"/>
      <c r="D56" s="15" t="s">
        <v>21</v>
      </c>
      <c r="E56" s="16">
        <f t="shared" si="0"/>
        <v>1000</v>
      </c>
      <c r="F56" s="17"/>
      <c r="G56" s="17"/>
      <c r="H56" s="17">
        <v>1000</v>
      </c>
      <c r="I56" s="16">
        <f t="shared" si="1"/>
        <v>0</v>
      </c>
      <c r="J56" s="17"/>
      <c r="K56" s="17"/>
      <c r="L56" s="17">
        <v>0</v>
      </c>
      <c r="M56" s="65"/>
      <c r="N56" s="1"/>
      <c r="O56" s="1"/>
      <c r="P56" s="1"/>
      <c r="Q56" s="1"/>
      <c r="R56" s="1"/>
      <c r="S56" s="1"/>
    </row>
    <row r="57" spans="1:19" ht="45" customHeight="1" x14ac:dyDescent="0.25">
      <c r="A57" s="14">
        <v>20</v>
      </c>
      <c r="B57" s="54"/>
      <c r="C57" s="43" t="s">
        <v>53</v>
      </c>
      <c r="D57" s="15" t="s">
        <v>54</v>
      </c>
      <c r="E57" s="16">
        <f t="shared" si="0"/>
        <v>190000</v>
      </c>
      <c r="F57" s="17"/>
      <c r="G57" s="17"/>
      <c r="H57" s="17">
        <v>190000</v>
      </c>
      <c r="I57" s="16">
        <f t="shared" si="1"/>
        <v>0</v>
      </c>
      <c r="J57" s="17"/>
      <c r="K57" s="17"/>
      <c r="L57" s="17">
        <v>0</v>
      </c>
      <c r="M57" s="43" t="s">
        <v>55</v>
      </c>
      <c r="N57" s="1"/>
      <c r="O57" s="1"/>
      <c r="P57" s="1"/>
      <c r="Q57" s="1"/>
      <c r="R57" s="1"/>
      <c r="S57" s="1"/>
    </row>
    <row r="58" spans="1:19" ht="45.75" customHeight="1" x14ac:dyDescent="0.25">
      <c r="A58" s="14">
        <v>21</v>
      </c>
      <c r="B58" s="54"/>
      <c r="C58" s="42" t="s">
        <v>50</v>
      </c>
      <c r="D58" s="15" t="s">
        <v>17</v>
      </c>
      <c r="E58" s="16">
        <f t="shared" si="0"/>
        <v>70000</v>
      </c>
      <c r="F58" s="17"/>
      <c r="G58" s="17"/>
      <c r="H58" s="17">
        <v>70000</v>
      </c>
      <c r="I58" s="16">
        <f t="shared" si="1"/>
        <v>0</v>
      </c>
      <c r="J58" s="17"/>
      <c r="K58" s="17"/>
      <c r="L58" s="17">
        <v>0</v>
      </c>
      <c r="M58" s="42" t="s">
        <v>50</v>
      </c>
      <c r="N58" s="1"/>
      <c r="O58" s="1"/>
      <c r="P58" s="1"/>
      <c r="Q58" s="1"/>
      <c r="R58" s="1"/>
      <c r="S58" s="1"/>
    </row>
    <row r="59" spans="1:19" ht="45.75" customHeight="1" x14ac:dyDescent="0.25">
      <c r="A59" s="54">
        <v>22</v>
      </c>
      <c r="B59" s="54"/>
      <c r="C59" s="63" t="s">
        <v>56</v>
      </c>
      <c r="D59" s="23" t="s">
        <v>57</v>
      </c>
      <c r="E59" s="16">
        <f t="shared" si="0"/>
        <v>110000</v>
      </c>
      <c r="F59" s="17"/>
      <c r="G59" s="17"/>
      <c r="H59" s="17">
        <v>110000</v>
      </c>
      <c r="I59" s="16">
        <f t="shared" si="1"/>
        <v>0</v>
      </c>
      <c r="J59" s="17"/>
      <c r="K59" s="17"/>
      <c r="L59" s="17">
        <v>0</v>
      </c>
      <c r="M59" s="61" t="s">
        <v>56</v>
      </c>
      <c r="N59" s="1"/>
      <c r="O59" s="1"/>
      <c r="P59" s="1"/>
      <c r="Q59" s="1"/>
      <c r="R59" s="1"/>
      <c r="S59" s="1"/>
    </row>
    <row r="60" spans="1:19" ht="45.75" customHeight="1" x14ac:dyDescent="0.25">
      <c r="A60" s="54"/>
      <c r="B60" s="54"/>
      <c r="C60" s="63"/>
      <c r="D60" s="23" t="s">
        <v>21</v>
      </c>
      <c r="E60" s="16">
        <f t="shared" si="0"/>
        <v>300</v>
      </c>
      <c r="F60" s="17"/>
      <c r="G60" s="17"/>
      <c r="H60" s="17">
        <v>300</v>
      </c>
      <c r="I60" s="16">
        <f t="shared" si="1"/>
        <v>0</v>
      </c>
      <c r="J60" s="17"/>
      <c r="K60" s="17"/>
      <c r="L60" s="17">
        <v>0</v>
      </c>
      <c r="M60" s="61"/>
      <c r="N60" s="1"/>
      <c r="O60" s="1"/>
      <c r="P60" s="1"/>
      <c r="Q60" s="1"/>
      <c r="R60" s="1"/>
      <c r="S60" s="1"/>
    </row>
    <row r="61" spans="1:19" ht="45.75" customHeight="1" x14ac:dyDescent="0.25">
      <c r="A61" s="54"/>
      <c r="B61" s="54"/>
      <c r="C61" s="63"/>
      <c r="D61" s="23" t="s">
        <v>58</v>
      </c>
      <c r="E61" s="16">
        <f t="shared" si="0"/>
        <v>2000</v>
      </c>
      <c r="F61" s="17"/>
      <c r="G61" s="17"/>
      <c r="H61" s="17">
        <v>2000</v>
      </c>
      <c r="I61" s="16">
        <f t="shared" si="1"/>
        <v>0</v>
      </c>
      <c r="J61" s="17"/>
      <c r="K61" s="17"/>
      <c r="L61" s="17">
        <v>0</v>
      </c>
      <c r="M61" s="61"/>
      <c r="N61" s="1"/>
      <c r="O61" s="1"/>
      <c r="P61" s="1"/>
      <c r="Q61" s="1"/>
      <c r="R61" s="1"/>
      <c r="S61" s="1"/>
    </row>
    <row r="62" spans="1:19" ht="45.75" customHeight="1" x14ac:dyDescent="0.25">
      <c r="A62" s="14">
        <v>23</v>
      </c>
      <c r="B62" s="54"/>
      <c r="C62" s="40" t="s">
        <v>43</v>
      </c>
      <c r="D62" s="23" t="s">
        <v>39</v>
      </c>
      <c r="E62" s="16">
        <f t="shared" si="0"/>
        <v>0</v>
      </c>
      <c r="F62" s="17"/>
      <c r="G62" s="17"/>
      <c r="H62" s="17">
        <v>0</v>
      </c>
      <c r="I62" s="16">
        <f t="shared" si="1"/>
        <v>750000</v>
      </c>
      <c r="J62" s="17"/>
      <c r="K62" s="17"/>
      <c r="L62" s="17">
        <v>750000</v>
      </c>
      <c r="M62" s="40" t="s">
        <v>18</v>
      </c>
      <c r="N62" s="1"/>
      <c r="O62" s="1"/>
      <c r="P62" s="1"/>
      <c r="Q62" s="1"/>
      <c r="R62" s="1"/>
      <c r="S62" s="1"/>
    </row>
    <row r="63" spans="1:19" ht="45.75" customHeight="1" x14ac:dyDescent="0.25">
      <c r="A63" s="55">
        <v>24</v>
      </c>
      <c r="B63" s="54"/>
      <c r="C63" s="64" t="s">
        <v>56</v>
      </c>
      <c r="D63" s="23" t="s">
        <v>59</v>
      </c>
      <c r="E63" s="16">
        <f t="shared" si="0"/>
        <v>53826.530610000002</v>
      </c>
      <c r="F63" s="17"/>
      <c r="G63" s="17">
        <v>47905.612249999998</v>
      </c>
      <c r="H63" s="17">
        <v>5920.9183599999997</v>
      </c>
      <c r="I63" s="16">
        <f t="shared" si="1"/>
        <v>0</v>
      </c>
      <c r="J63" s="17"/>
      <c r="K63" s="17"/>
      <c r="L63" s="17">
        <v>0</v>
      </c>
      <c r="M63" s="64" t="s">
        <v>56</v>
      </c>
      <c r="N63" s="1"/>
      <c r="O63" s="1"/>
      <c r="P63" s="1"/>
      <c r="Q63" s="1"/>
      <c r="R63" s="1"/>
      <c r="S63" s="1"/>
    </row>
    <row r="64" spans="1:19" ht="45.75" customHeight="1" x14ac:dyDescent="0.25">
      <c r="A64" s="56"/>
      <c r="B64" s="54"/>
      <c r="C64" s="66"/>
      <c r="D64" s="23" t="s">
        <v>60</v>
      </c>
      <c r="E64" s="16">
        <f t="shared" si="0"/>
        <v>57100.1</v>
      </c>
      <c r="F64" s="17"/>
      <c r="G64" s="17"/>
      <c r="H64" s="17">
        <v>57100.1</v>
      </c>
      <c r="I64" s="16">
        <f t="shared" si="1"/>
        <v>0</v>
      </c>
      <c r="J64" s="17"/>
      <c r="K64" s="17"/>
      <c r="L64" s="17">
        <v>0</v>
      </c>
      <c r="M64" s="66"/>
      <c r="N64" s="1"/>
      <c r="O64" s="1"/>
      <c r="P64" s="1"/>
      <c r="Q64" s="1"/>
      <c r="R64" s="1"/>
      <c r="S64" s="1"/>
    </row>
    <row r="65" spans="1:19" ht="45.75" customHeight="1" x14ac:dyDescent="0.25">
      <c r="A65" s="56"/>
      <c r="B65" s="54"/>
      <c r="C65" s="66"/>
      <c r="D65" s="23" t="s">
        <v>61</v>
      </c>
      <c r="E65" s="16">
        <f t="shared" si="0"/>
        <v>17346.93878</v>
      </c>
      <c r="F65" s="17">
        <v>8500</v>
      </c>
      <c r="G65" s="17">
        <v>6938.7754999999997</v>
      </c>
      <c r="H65" s="17">
        <v>1908.16328</v>
      </c>
      <c r="I65" s="16">
        <f t="shared" si="1"/>
        <v>0</v>
      </c>
      <c r="J65" s="17"/>
      <c r="K65" s="17"/>
      <c r="L65" s="17">
        <v>0</v>
      </c>
      <c r="M65" s="66"/>
      <c r="N65" s="1"/>
      <c r="O65" s="1"/>
      <c r="P65" s="1"/>
      <c r="Q65" s="1"/>
      <c r="R65" s="1"/>
      <c r="S65" s="1"/>
    </row>
    <row r="66" spans="1:19" ht="45.75" customHeight="1" x14ac:dyDescent="0.25">
      <c r="A66" s="57"/>
      <c r="B66" s="54"/>
      <c r="C66" s="65"/>
      <c r="D66" s="23" t="s">
        <v>21</v>
      </c>
      <c r="E66" s="16">
        <f t="shared" si="0"/>
        <v>181.05879999999999</v>
      </c>
      <c r="F66" s="17"/>
      <c r="G66" s="17"/>
      <c r="H66" s="17">
        <v>181.05879999999999</v>
      </c>
      <c r="I66" s="16">
        <f t="shared" si="1"/>
        <v>0</v>
      </c>
      <c r="J66" s="17"/>
      <c r="K66" s="17"/>
      <c r="L66" s="17">
        <v>0</v>
      </c>
      <c r="M66" s="65"/>
      <c r="N66" s="1"/>
      <c r="O66" s="1"/>
      <c r="P66" s="1"/>
      <c r="Q66" s="1"/>
      <c r="R66" s="1"/>
      <c r="S66" s="1"/>
    </row>
    <row r="67" spans="1:19" ht="43.5" customHeight="1" x14ac:dyDescent="0.25">
      <c r="A67" s="55">
        <v>25</v>
      </c>
      <c r="B67" s="54"/>
      <c r="C67" s="64" t="s">
        <v>62</v>
      </c>
      <c r="D67" s="23" t="s">
        <v>63</v>
      </c>
      <c r="E67" s="16">
        <f t="shared" si="0"/>
        <v>46289.18</v>
      </c>
      <c r="F67" s="17"/>
      <c r="G67" s="17"/>
      <c r="H67" s="17">
        <v>46289.18</v>
      </c>
      <c r="I67" s="16">
        <f t="shared" si="1"/>
        <v>0</v>
      </c>
      <c r="J67" s="17"/>
      <c r="K67" s="17"/>
      <c r="L67" s="17">
        <v>0</v>
      </c>
      <c r="M67" s="64" t="s">
        <v>64</v>
      </c>
      <c r="N67" s="1"/>
      <c r="O67" s="1"/>
      <c r="P67" s="1"/>
      <c r="Q67" s="1"/>
      <c r="R67" s="1"/>
      <c r="S67" s="1"/>
    </row>
    <row r="68" spans="1:19" ht="51.75" customHeight="1" x14ac:dyDescent="0.25">
      <c r="A68" s="57"/>
      <c r="B68" s="54"/>
      <c r="C68" s="65"/>
      <c r="D68" s="23" t="s">
        <v>21</v>
      </c>
      <c r="E68" s="16">
        <f t="shared" si="0"/>
        <v>284.43200000000002</v>
      </c>
      <c r="F68" s="17"/>
      <c r="G68" s="17"/>
      <c r="H68" s="17">
        <v>284.43200000000002</v>
      </c>
      <c r="I68" s="16">
        <f t="shared" si="1"/>
        <v>0</v>
      </c>
      <c r="J68" s="17"/>
      <c r="K68" s="17"/>
      <c r="L68" s="17">
        <v>0</v>
      </c>
      <c r="M68" s="65"/>
      <c r="N68" s="1"/>
      <c r="O68" s="1"/>
      <c r="P68" s="1"/>
      <c r="Q68" s="1"/>
      <c r="R68" s="1"/>
      <c r="S68" s="1"/>
    </row>
    <row r="69" spans="1:19" ht="54.75" customHeight="1" x14ac:dyDescent="0.25">
      <c r="A69" s="55">
        <v>26</v>
      </c>
      <c r="B69" s="54"/>
      <c r="C69" s="64" t="s">
        <v>65</v>
      </c>
      <c r="D69" s="23" t="s">
        <v>25</v>
      </c>
      <c r="E69" s="16">
        <f t="shared" si="0"/>
        <v>3000</v>
      </c>
      <c r="F69" s="17"/>
      <c r="G69" s="17"/>
      <c r="H69" s="17">
        <v>3000</v>
      </c>
      <c r="I69" s="16">
        <f t="shared" si="1"/>
        <v>0</v>
      </c>
      <c r="J69" s="17"/>
      <c r="K69" s="17"/>
      <c r="L69" s="17">
        <v>0</v>
      </c>
      <c r="M69" s="64" t="s">
        <v>65</v>
      </c>
      <c r="N69" s="1"/>
      <c r="O69" s="1"/>
      <c r="P69" s="1"/>
      <c r="Q69" s="1"/>
      <c r="R69" s="1"/>
      <c r="S69" s="1"/>
    </row>
    <row r="70" spans="1:19" ht="61.5" customHeight="1" x14ac:dyDescent="0.25">
      <c r="A70" s="57"/>
      <c r="B70" s="54"/>
      <c r="C70" s="65"/>
      <c r="D70" s="23" t="s">
        <v>58</v>
      </c>
      <c r="E70" s="16">
        <f t="shared" si="0"/>
        <v>3000</v>
      </c>
      <c r="F70" s="17"/>
      <c r="G70" s="17"/>
      <c r="H70" s="17">
        <v>3000</v>
      </c>
      <c r="I70" s="16">
        <f t="shared" si="1"/>
        <v>0</v>
      </c>
      <c r="J70" s="17"/>
      <c r="K70" s="17"/>
      <c r="L70" s="17">
        <v>0</v>
      </c>
      <c r="M70" s="65"/>
      <c r="N70" s="1"/>
      <c r="O70" s="1"/>
      <c r="P70" s="1"/>
      <c r="Q70" s="1"/>
      <c r="R70" s="1"/>
      <c r="S70" s="1"/>
    </row>
    <row r="71" spans="1:19" ht="54.75" customHeight="1" x14ac:dyDescent="0.25">
      <c r="A71" s="14">
        <v>27</v>
      </c>
      <c r="B71" s="54"/>
      <c r="C71" s="40" t="s">
        <v>43</v>
      </c>
      <c r="D71" s="15" t="s">
        <v>40</v>
      </c>
      <c r="E71" s="16">
        <f t="shared" si="0"/>
        <v>50000</v>
      </c>
      <c r="F71" s="17"/>
      <c r="G71" s="17"/>
      <c r="H71" s="17">
        <v>50000</v>
      </c>
      <c r="I71" s="16">
        <f t="shared" si="1"/>
        <v>50000</v>
      </c>
      <c r="J71" s="17"/>
      <c r="K71" s="17"/>
      <c r="L71" s="17">
        <v>50000</v>
      </c>
      <c r="M71" s="40" t="s">
        <v>18</v>
      </c>
      <c r="N71" s="1"/>
      <c r="O71" s="1"/>
      <c r="P71" s="1"/>
      <c r="Q71" s="1"/>
      <c r="R71" s="1"/>
      <c r="S71" s="1"/>
    </row>
    <row r="72" spans="1:19" ht="51" customHeight="1" x14ac:dyDescent="0.25">
      <c r="A72" s="14">
        <v>28</v>
      </c>
      <c r="B72" s="54"/>
      <c r="C72" s="40" t="s">
        <v>43</v>
      </c>
      <c r="D72" s="15" t="s">
        <v>40</v>
      </c>
      <c r="E72" s="16">
        <f t="shared" ref="E72" si="3">F72+G72+H72</f>
        <v>811.36735999999996</v>
      </c>
      <c r="F72" s="17"/>
      <c r="G72" s="17"/>
      <c r="H72" s="17">
        <v>811.36735999999996</v>
      </c>
      <c r="I72" s="16">
        <f t="shared" ref="I72" si="4">J72+K72+L72</f>
        <v>5000</v>
      </c>
      <c r="J72" s="17"/>
      <c r="K72" s="17"/>
      <c r="L72" s="17">
        <v>5000</v>
      </c>
      <c r="M72" s="40" t="s">
        <v>43</v>
      </c>
      <c r="N72" s="1"/>
      <c r="O72" s="1"/>
      <c r="P72" s="1"/>
      <c r="Q72" s="1"/>
      <c r="R72" s="1"/>
      <c r="S72" s="1"/>
    </row>
    <row r="73" spans="1:19" ht="38.4" customHeight="1" x14ac:dyDescent="0.25">
      <c r="A73" s="62" t="s">
        <v>66</v>
      </c>
      <c r="B73" s="62"/>
      <c r="C73" s="62"/>
      <c r="D73" s="62"/>
      <c r="E73" s="20">
        <f>SUM(E43:E72)</f>
        <v>2857220.0770300003</v>
      </c>
      <c r="F73" s="20">
        <f t="shared" ref="F73:L73" si="5">SUM(F43:F72)</f>
        <v>8500</v>
      </c>
      <c r="G73" s="20">
        <f t="shared" si="5"/>
        <v>1434844.38775</v>
      </c>
      <c r="H73" s="20">
        <f t="shared" si="5"/>
        <v>1413875.68928</v>
      </c>
      <c r="I73" s="20">
        <f t="shared" si="5"/>
        <v>2739172.2174</v>
      </c>
      <c r="J73" s="20">
        <f t="shared" si="5"/>
        <v>0</v>
      </c>
      <c r="K73" s="20">
        <f t="shared" si="5"/>
        <v>1393958</v>
      </c>
      <c r="L73" s="20">
        <f t="shared" si="5"/>
        <v>1345214.2174</v>
      </c>
      <c r="M73" s="24"/>
      <c r="N73" s="1"/>
      <c r="O73" s="1"/>
      <c r="P73" s="1"/>
      <c r="Q73" s="1"/>
      <c r="R73" s="1"/>
      <c r="S73" s="1"/>
    </row>
    <row r="74" spans="1:19" ht="38.4" customHeight="1" x14ac:dyDescent="0.25">
      <c r="A74" s="67" t="s">
        <v>67</v>
      </c>
      <c r="B74" s="67"/>
      <c r="C74" s="67"/>
      <c r="D74" s="67"/>
      <c r="E74" s="20">
        <f>E42+E73</f>
        <v>4661643.7307000002</v>
      </c>
      <c r="F74" s="20">
        <f>F42+F73</f>
        <v>8500</v>
      </c>
      <c r="G74" s="20">
        <f>G73+G42</f>
        <v>2381145.3877499998</v>
      </c>
      <c r="H74" s="20">
        <f>H73+H42</f>
        <v>2271998.34295</v>
      </c>
      <c r="I74" s="20">
        <f>I42+I73</f>
        <v>4865913.2173999995</v>
      </c>
      <c r="J74" s="20">
        <f>J42+J73</f>
        <v>0</v>
      </c>
      <c r="K74" s="20">
        <f>K42+K73</f>
        <v>1722158</v>
      </c>
      <c r="L74" s="20">
        <f>L73+L42</f>
        <v>3143755.2174</v>
      </c>
      <c r="M74" s="24"/>
      <c r="N74" s="1"/>
      <c r="O74" s="1"/>
      <c r="P74" s="1"/>
      <c r="Q74" s="1"/>
      <c r="R74" s="1"/>
      <c r="S74" s="1"/>
    </row>
    <row r="75" spans="1:19" ht="38.4" customHeight="1" x14ac:dyDescent="0.25">
      <c r="A75" s="25">
        <v>29</v>
      </c>
      <c r="B75" s="68" t="s">
        <v>15</v>
      </c>
      <c r="C75" s="42" t="s">
        <v>68</v>
      </c>
      <c r="D75" s="23" t="s">
        <v>25</v>
      </c>
      <c r="E75" s="16">
        <f t="shared" ref="E75:E76" si="6">F75+G75+H75</f>
        <v>9000</v>
      </c>
      <c r="F75" s="17"/>
      <c r="G75" s="17"/>
      <c r="H75" s="17">
        <v>9000</v>
      </c>
      <c r="I75" s="16">
        <f t="shared" ref="I75:I76" si="7">J75+K75+L75</f>
        <v>0</v>
      </c>
      <c r="J75" s="17"/>
      <c r="K75" s="17"/>
      <c r="L75" s="17">
        <v>0</v>
      </c>
      <c r="M75" s="40" t="s">
        <v>18</v>
      </c>
      <c r="N75" s="1"/>
      <c r="O75" s="1"/>
      <c r="P75" s="1"/>
      <c r="Q75" s="1"/>
      <c r="R75" s="1"/>
      <c r="S75" s="1"/>
    </row>
    <row r="76" spans="1:19" ht="87.75" customHeight="1" x14ac:dyDescent="0.25">
      <c r="A76" s="25">
        <v>30</v>
      </c>
      <c r="B76" s="69"/>
      <c r="C76" s="40" t="s">
        <v>69</v>
      </c>
      <c r="D76" s="15" t="s">
        <v>70</v>
      </c>
      <c r="E76" s="16">
        <f t="shared" si="6"/>
        <v>175000</v>
      </c>
      <c r="F76" s="17"/>
      <c r="G76" s="17"/>
      <c r="H76" s="17">
        <v>175000</v>
      </c>
      <c r="I76" s="16">
        <f t="shared" si="7"/>
        <v>0</v>
      </c>
      <c r="J76" s="17"/>
      <c r="K76" s="17"/>
      <c r="L76" s="26">
        <v>0</v>
      </c>
      <c r="M76" s="41" t="s">
        <v>69</v>
      </c>
      <c r="N76" s="1"/>
      <c r="O76" s="1"/>
      <c r="P76" s="1"/>
      <c r="Q76" s="1"/>
      <c r="R76" s="1"/>
      <c r="S76" s="1"/>
    </row>
    <row r="77" spans="1:19" ht="38.4" customHeight="1" x14ac:dyDescent="0.25">
      <c r="A77" s="27"/>
      <c r="B77" s="27"/>
      <c r="C77" s="28"/>
      <c r="D77" s="29"/>
      <c r="E77" s="20">
        <f>SUM(E75:E76)</f>
        <v>184000</v>
      </c>
      <c r="F77" s="20">
        <f t="shared" ref="F77:L77" si="8">SUM(F75:F76)</f>
        <v>0</v>
      </c>
      <c r="G77" s="20">
        <f t="shared" si="8"/>
        <v>0</v>
      </c>
      <c r="H77" s="20">
        <f t="shared" si="8"/>
        <v>184000</v>
      </c>
      <c r="I77" s="20">
        <f t="shared" si="8"/>
        <v>0</v>
      </c>
      <c r="J77" s="20">
        <f t="shared" si="8"/>
        <v>0</v>
      </c>
      <c r="K77" s="20">
        <f t="shared" si="8"/>
        <v>0</v>
      </c>
      <c r="L77" s="20">
        <f t="shared" si="8"/>
        <v>0</v>
      </c>
      <c r="M77" s="24"/>
      <c r="N77" s="1"/>
      <c r="O77" s="1"/>
      <c r="P77" s="1"/>
      <c r="Q77" s="1"/>
      <c r="R77" s="1"/>
      <c r="S77" s="1"/>
    </row>
    <row r="78" spans="1:19" ht="38.4" customHeight="1" x14ac:dyDescent="0.25">
      <c r="A78" s="54">
        <v>31</v>
      </c>
      <c r="B78" s="70" t="s">
        <v>71</v>
      </c>
      <c r="C78" s="71" t="s">
        <v>72</v>
      </c>
      <c r="D78" s="15" t="s">
        <v>39</v>
      </c>
      <c r="E78" s="16">
        <f t="shared" ref="E78:E86" si="9">F78+G78+H78</f>
        <v>10000</v>
      </c>
      <c r="F78" s="17"/>
      <c r="G78" s="17"/>
      <c r="H78" s="17">
        <v>10000</v>
      </c>
      <c r="I78" s="16">
        <f t="shared" ref="I78:I86" si="10">J78+K78+L78</f>
        <v>10000</v>
      </c>
      <c r="J78" s="17"/>
      <c r="K78" s="17"/>
      <c r="L78" s="17">
        <v>10000</v>
      </c>
      <c r="M78" s="40" t="s">
        <v>18</v>
      </c>
      <c r="N78" s="1"/>
      <c r="O78" s="1"/>
      <c r="P78" s="1"/>
      <c r="Q78" s="1"/>
      <c r="R78" s="1"/>
      <c r="S78" s="1"/>
    </row>
    <row r="79" spans="1:19" ht="38.4" customHeight="1" x14ac:dyDescent="0.25">
      <c r="A79" s="54"/>
      <c r="B79" s="70"/>
      <c r="C79" s="71"/>
      <c r="D79" s="15" t="s">
        <v>40</v>
      </c>
      <c r="E79" s="16">
        <f t="shared" si="9"/>
        <v>5000</v>
      </c>
      <c r="F79" s="17"/>
      <c r="G79" s="17"/>
      <c r="H79" s="17">
        <v>5000</v>
      </c>
      <c r="I79" s="16">
        <f t="shared" si="10"/>
        <v>5000</v>
      </c>
      <c r="J79" s="17"/>
      <c r="K79" s="17"/>
      <c r="L79" s="17">
        <v>5000</v>
      </c>
      <c r="M79" s="40" t="s">
        <v>18</v>
      </c>
      <c r="N79" s="1"/>
      <c r="O79" s="1"/>
      <c r="P79" s="1"/>
      <c r="Q79" s="1"/>
      <c r="R79" s="1"/>
      <c r="S79" s="1"/>
    </row>
    <row r="80" spans="1:19" ht="38.4" customHeight="1" x14ac:dyDescent="0.25">
      <c r="A80" s="55">
        <v>32</v>
      </c>
      <c r="B80" s="70"/>
      <c r="C80" s="58" t="s">
        <v>73</v>
      </c>
      <c r="D80" s="15" t="s">
        <v>17</v>
      </c>
      <c r="E80" s="16">
        <f t="shared" si="9"/>
        <v>300000</v>
      </c>
      <c r="F80" s="17"/>
      <c r="G80" s="17">
        <v>276000</v>
      </c>
      <c r="H80" s="17">
        <v>24000</v>
      </c>
      <c r="I80" s="16">
        <f t="shared" si="10"/>
        <v>186637.3</v>
      </c>
      <c r="J80" s="17"/>
      <c r="K80" s="17">
        <v>171706.3</v>
      </c>
      <c r="L80" s="17">
        <v>14931</v>
      </c>
      <c r="M80" s="58" t="s">
        <v>74</v>
      </c>
      <c r="N80" s="1"/>
      <c r="O80" s="1"/>
      <c r="P80" s="1"/>
      <c r="Q80" s="1"/>
      <c r="R80" s="1"/>
      <c r="S80" s="1"/>
    </row>
    <row r="81" spans="1:19" ht="38.4" customHeight="1" x14ac:dyDescent="0.25">
      <c r="A81" s="56"/>
      <c r="B81" s="70"/>
      <c r="C81" s="59"/>
      <c r="D81" s="15" t="s">
        <v>21</v>
      </c>
      <c r="E81" s="16">
        <f t="shared" si="9"/>
        <v>1500</v>
      </c>
      <c r="F81" s="17"/>
      <c r="G81" s="17"/>
      <c r="H81" s="17">
        <v>1500</v>
      </c>
      <c r="I81" s="16">
        <f t="shared" si="10"/>
        <v>500</v>
      </c>
      <c r="J81" s="17"/>
      <c r="K81" s="17"/>
      <c r="L81" s="17">
        <v>500</v>
      </c>
      <c r="M81" s="59"/>
      <c r="N81" s="1"/>
      <c r="O81" s="1"/>
      <c r="P81" s="1"/>
      <c r="Q81" s="1"/>
      <c r="R81" s="1"/>
      <c r="S81" s="1"/>
    </row>
    <row r="82" spans="1:19" ht="38.4" customHeight="1" x14ac:dyDescent="0.25">
      <c r="A82" s="57"/>
      <c r="B82" s="70"/>
      <c r="C82" s="60"/>
      <c r="D82" s="15" t="s">
        <v>75</v>
      </c>
      <c r="E82" s="16">
        <f t="shared" si="9"/>
        <v>5000</v>
      </c>
      <c r="F82" s="17"/>
      <c r="G82" s="17"/>
      <c r="H82" s="17">
        <v>5000</v>
      </c>
      <c r="I82" s="16">
        <f t="shared" si="10"/>
        <v>0</v>
      </c>
      <c r="J82" s="17"/>
      <c r="K82" s="17"/>
      <c r="L82" s="17">
        <v>0</v>
      </c>
      <c r="M82" s="60"/>
      <c r="N82" s="1"/>
      <c r="O82" s="1"/>
      <c r="P82" s="1"/>
      <c r="Q82" s="1"/>
      <c r="R82" s="1"/>
      <c r="S82" s="1"/>
    </row>
    <row r="83" spans="1:19" ht="38.4" customHeight="1" x14ac:dyDescent="0.25">
      <c r="A83" s="55">
        <v>33</v>
      </c>
      <c r="B83" s="70"/>
      <c r="C83" s="63" t="s">
        <v>76</v>
      </c>
      <c r="D83" s="23" t="s">
        <v>77</v>
      </c>
      <c r="E83" s="16">
        <f t="shared" si="9"/>
        <v>43000</v>
      </c>
      <c r="F83" s="17"/>
      <c r="G83" s="17"/>
      <c r="H83" s="17">
        <v>43000</v>
      </c>
      <c r="I83" s="16">
        <f t="shared" si="10"/>
        <v>0</v>
      </c>
      <c r="J83" s="22"/>
      <c r="K83" s="22"/>
      <c r="L83" s="17">
        <v>0</v>
      </c>
      <c r="M83" s="58" t="s">
        <v>18</v>
      </c>
      <c r="N83" s="1"/>
      <c r="O83" s="1"/>
      <c r="P83" s="1"/>
      <c r="Q83" s="1"/>
      <c r="R83" s="1"/>
      <c r="S83" s="1"/>
    </row>
    <row r="84" spans="1:19" ht="38.4" customHeight="1" x14ac:dyDescent="0.25">
      <c r="A84" s="57"/>
      <c r="B84" s="70"/>
      <c r="C84" s="63"/>
      <c r="D84" s="23" t="s">
        <v>78</v>
      </c>
      <c r="E84" s="16">
        <f t="shared" si="9"/>
        <v>5000</v>
      </c>
      <c r="F84" s="17"/>
      <c r="G84" s="17"/>
      <c r="H84" s="17">
        <v>5000</v>
      </c>
      <c r="I84" s="16">
        <f t="shared" si="10"/>
        <v>0</v>
      </c>
      <c r="J84" s="22"/>
      <c r="K84" s="22"/>
      <c r="L84" s="17">
        <v>0</v>
      </c>
      <c r="M84" s="60"/>
      <c r="N84" s="1"/>
      <c r="O84" s="1"/>
      <c r="P84" s="1"/>
      <c r="Q84" s="1"/>
      <c r="R84" s="1"/>
      <c r="S84" s="1"/>
    </row>
    <row r="85" spans="1:19" ht="38.4" customHeight="1" x14ac:dyDescent="0.25">
      <c r="A85" s="54">
        <v>34</v>
      </c>
      <c r="B85" s="70"/>
      <c r="C85" s="61" t="s">
        <v>72</v>
      </c>
      <c r="D85" s="15" t="s">
        <v>40</v>
      </c>
      <c r="E85" s="16">
        <f t="shared" si="9"/>
        <v>5000</v>
      </c>
      <c r="F85" s="17"/>
      <c r="G85" s="17"/>
      <c r="H85" s="15">
        <v>5000</v>
      </c>
      <c r="I85" s="16">
        <f t="shared" si="10"/>
        <v>0</v>
      </c>
      <c r="J85" s="17"/>
      <c r="K85" s="17"/>
      <c r="L85" s="17">
        <v>0</v>
      </c>
      <c r="M85" s="61" t="s">
        <v>72</v>
      </c>
      <c r="N85" s="1"/>
      <c r="O85" s="1"/>
      <c r="P85" s="1"/>
      <c r="Q85" s="1"/>
      <c r="R85" s="1"/>
      <c r="S85" s="1"/>
    </row>
    <row r="86" spans="1:19" ht="38.4" customHeight="1" x14ac:dyDescent="0.25">
      <c r="A86" s="54"/>
      <c r="B86" s="70"/>
      <c r="C86" s="61"/>
      <c r="D86" s="15" t="s">
        <v>79</v>
      </c>
      <c r="E86" s="16">
        <f t="shared" si="9"/>
        <v>20000</v>
      </c>
      <c r="F86" s="17"/>
      <c r="G86" s="17"/>
      <c r="H86" s="15">
        <v>20000</v>
      </c>
      <c r="I86" s="16">
        <f t="shared" si="10"/>
        <v>0</v>
      </c>
      <c r="J86" s="17"/>
      <c r="K86" s="17"/>
      <c r="L86" s="17">
        <v>0</v>
      </c>
      <c r="M86" s="61"/>
      <c r="N86" s="1"/>
      <c r="O86" s="1"/>
      <c r="P86" s="1"/>
      <c r="Q86" s="1"/>
      <c r="R86" s="1"/>
      <c r="S86" s="1"/>
    </row>
    <row r="87" spans="1:19" ht="51.75" customHeight="1" x14ac:dyDescent="0.25">
      <c r="A87" s="62" t="s">
        <v>80</v>
      </c>
      <c r="B87" s="62"/>
      <c r="C87" s="62"/>
      <c r="D87" s="62"/>
      <c r="E87" s="20">
        <f>SUM(E78:E86)</f>
        <v>394500</v>
      </c>
      <c r="F87" s="20">
        <f t="shared" ref="F87:L87" si="11">SUM(F78:F86)</f>
        <v>0</v>
      </c>
      <c r="G87" s="20">
        <f t="shared" si="11"/>
        <v>276000</v>
      </c>
      <c r="H87" s="20">
        <f t="shared" si="11"/>
        <v>118500</v>
      </c>
      <c r="I87" s="20">
        <f t="shared" si="11"/>
        <v>202137.3</v>
      </c>
      <c r="J87" s="20">
        <f t="shared" si="11"/>
        <v>0</v>
      </c>
      <c r="K87" s="20">
        <f t="shared" si="11"/>
        <v>171706.3</v>
      </c>
      <c r="L87" s="20">
        <f t="shared" si="11"/>
        <v>30431</v>
      </c>
      <c r="M87" s="18"/>
      <c r="N87" s="1"/>
      <c r="O87" s="1"/>
      <c r="P87" s="1"/>
      <c r="Q87" s="1"/>
      <c r="R87" s="1"/>
      <c r="S87" s="1"/>
    </row>
    <row r="88" spans="1:19" ht="46.5" customHeight="1" x14ac:dyDescent="0.25">
      <c r="A88" s="72" t="s">
        <v>81</v>
      </c>
      <c r="B88" s="70" t="s">
        <v>82</v>
      </c>
      <c r="C88" s="61" t="s">
        <v>83</v>
      </c>
      <c r="D88" s="15" t="s">
        <v>84</v>
      </c>
      <c r="E88" s="16">
        <f t="shared" ref="E88:E97" si="12">F88+G88+H88</f>
        <v>215020</v>
      </c>
      <c r="F88" s="17"/>
      <c r="G88" s="17">
        <v>197818</v>
      </c>
      <c r="H88" s="17">
        <v>17202</v>
      </c>
      <c r="I88" s="16">
        <f t="shared" ref="I88:I97" si="13">J88+K88+L88</f>
        <v>145220</v>
      </c>
      <c r="J88" s="17"/>
      <c r="K88" s="17">
        <v>133602</v>
      </c>
      <c r="L88" s="17">
        <v>11618</v>
      </c>
      <c r="M88" s="61" t="s">
        <v>18</v>
      </c>
      <c r="N88" s="1"/>
      <c r="O88" s="1"/>
      <c r="P88" s="1"/>
      <c r="Q88" s="1"/>
      <c r="R88" s="1"/>
      <c r="S88" s="1"/>
    </row>
    <row r="89" spans="1:19" ht="46.5" customHeight="1" x14ac:dyDescent="0.25">
      <c r="A89" s="72"/>
      <c r="B89" s="70"/>
      <c r="C89" s="61"/>
      <c r="D89" s="15" t="s">
        <v>85</v>
      </c>
      <c r="E89" s="16">
        <f t="shared" si="12"/>
        <v>145220</v>
      </c>
      <c r="F89" s="17"/>
      <c r="G89" s="17"/>
      <c r="H89" s="17">
        <v>145220</v>
      </c>
      <c r="I89" s="16">
        <f t="shared" si="13"/>
        <v>0</v>
      </c>
      <c r="J89" s="17"/>
      <c r="K89" s="17">
        <v>0</v>
      </c>
      <c r="L89" s="17">
        <v>0</v>
      </c>
      <c r="M89" s="61"/>
      <c r="N89" s="1"/>
      <c r="O89" s="1"/>
      <c r="P89" s="1"/>
      <c r="Q89" s="1"/>
      <c r="R89" s="1"/>
      <c r="S89" s="1"/>
    </row>
    <row r="90" spans="1:19" ht="46.5" customHeight="1" x14ac:dyDescent="0.25">
      <c r="A90" s="72"/>
      <c r="B90" s="70"/>
      <c r="C90" s="61"/>
      <c r="D90" s="15" t="s">
        <v>86</v>
      </c>
      <c r="E90" s="16">
        <f t="shared" si="12"/>
        <v>300</v>
      </c>
      <c r="F90" s="17"/>
      <c r="G90" s="17"/>
      <c r="H90" s="17">
        <v>300</v>
      </c>
      <c r="I90" s="16">
        <f t="shared" si="13"/>
        <v>0</v>
      </c>
      <c r="J90" s="17"/>
      <c r="K90" s="17"/>
      <c r="L90" s="17">
        <v>0</v>
      </c>
      <c r="M90" s="61"/>
      <c r="N90" s="1"/>
      <c r="O90" s="1"/>
      <c r="P90" s="1"/>
      <c r="Q90" s="1"/>
      <c r="R90" s="1"/>
      <c r="S90" s="1"/>
    </row>
    <row r="91" spans="1:19" ht="46.5" customHeight="1" x14ac:dyDescent="0.25">
      <c r="A91" s="72"/>
      <c r="B91" s="70"/>
      <c r="C91" s="61"/>
      <c r="D91" s="15" t="s">
        <v>87</v>
      </c>
      <c r="E91" s="16">
        <f t="shared" si="12"/>
        <v>486</v>
      </c>
      <c r="F91" s="17"/>
      <c r="G91" s="17"/>
      <c r="H91" s="17">
        <v>486</v>
      </c>
      <c r="I91" s="16">
        <f t="shared" si="13"/>
        <v>0</v>
      </c>
      <c r="J91" s="17"/>
      <c r="K91" s="17"/>
      <c r="L91" s="17">
        <v>0</v>
      </c>
      <c r="M91" s="61"/>
      <c r="N91" s="1"/>
      <c r="O91" s="1"/>
      <c r="P91" s="1"/>
      <c r="Q91" s="1"/>
      <c r="R91" s="1"/>
      <c r="S91" s="1"/>
    </row>
    <row r="92" spans="1:19" ht="46.5" customHeight="1" x14ac:dyDescent="0.25">
      <c r="A92" s="72"/>
      <c r="B92" s="70"/>
      <c r="C92" s="61"/>
      <c r="D92" s="15" t="s">
        <v>88</v>
      </c>
      <c r="E92" s="16">
        <f t="shared" si="12"/>
        <v>14411.975039999999</v>
      </c>
      <c r="F92" s="17"/>
      <c r="G92" s="17"/>
      <c r="H92" s="30">
        <v>14411.975039999999</v>
      </c>
      <c r="I92" s="16">
        <f t="shared" si="13"/>
        <v>0</v>
      </c>
      <c r="J92" s="17"/>
      <c r="K92" s="17"/>
      <c r="L92" s="17">
        <v>0</v>
      </c>
      <c r="M92" s="61"/>
      <c r="N92" s="1"/>
      <c r="O92" s="1"/>
      <c r="P92" s="1"/>
      <c r="Q92" s="1"/>
      <c r="R92" s="1"/>
      <c r="S92" s="1"/>
    </row>
    <row r="93" spans="1:19" ht="46.5" customHeight="1" x14ac:dyDescent="0.25">
      <c r="A93" s="72"/>
      <c r="B93" s="70"/>
      <c r="C93" s="61"/>
      <c r="D93" s="15" t="s">
        <v>89</v>
      </c>
      <c r="E93" s="16">
        <f t="shared" si="12"/>
        <v>3.4</v>
      </c>
      <c r="F93" s="17"/>
      <c r="G93" s="17"/>
      <c r="H93" s="17">
        <v>3.4</v>
      </c>
      <c r="I93" s="16">
        <f t="shared" si="13"/>
        <v>0</v>
      </c>
      <c r="J93" s="17"/>
      <c r="K93" s="17"/>
      <c r="L93" s="17">
        <v>0</v>
      </c>
      <c r="M93" s="61"/>
      <c r="N93" s="1"/>
      <c r="O93" s="1"/>
      <c r="P93" s="1"/>
      <c r="Q93" s="1"/>
      <c r="R93" s="1"/>
      <c r="S93" s="1"/>
    </row>
    <row r="94" spans="1:19" ht="46.5" customHeight="1" x14ac:dyDescent="0.25">
      <c r="A94" s="72"/>
      <c r="B94" s="70"/>
      <c r="C94" s="61"/>
      <c r="D94" s="15" t="s">
        <v>90</v>
      </c>
      <c r="E94" s="16">
        <f t="shared" si="12"/>
        <v>920</v>
      </c>
      <c r="F94" s="17"/>
      <c r="G94" s="17"/>
      <c r="H94" s="17">
        <v>920</v>
      </c>
      <c r="I94" s="16">
        <f t="shared" si="13"/>
        <v>0</v>
      </c>
      <c r="J94" s="17"/>
      <c r="K94" s="17"/>
      <c r="L94" s="17">
        <v>0</v>
      </c>
      <c r="M94" s="61"/>
      <c r="N94" s="1"/>
      <c r="O94" s="1"/>
      <c r="P94" s="1"/>
      <c r="Q94" s="1"/>
      <c r="R94" s="1"/>
      <c r="S94" s="1"/>
    </row>
    <row r="95" spans="1:19" ht="46.5" customHeight="1" x14ac:dyDescent="0.25">
      <c r="A95" s="72"/>
      <c r="B95" s="70"/>
      <c r="C95" s="61"/>
      <c r="D95" s="15" t="s">
        <v>91</v>
      </c>
      <c r="E95" s="16">
        <f t="shared" si="12"/>
        <v>2000</v>
      </c>
      <c r="F95" s="17"/>
      <c r="G95" s="17"/>
      <c r="H95" s="17">
        <v>2000</v>
      </c>
      <c r="I95" s="16">
        <f t="shared" si="13"/>
        <v>0</v>
      </c>
      <c r="J95" s="17"/>
      <c r="K95" s="17"/>
      <c r="L95" s="17">
        <v>0</v>
      </c>
      <c r="M95" s="61"/>
      <c r="N95" s="1"/>
      <c r="O95" s="1"/>
      <c r="P95" s="1"/>
      <c r="Q95" s="1"/>
      <c r="R95" s="1"/>
      <c r="S95" s="1"/>
    </row>
    <row r="96" spans="1:19" ht="46.5" customHeight="1" x14ac:dyDescent="0.25">
      <c r="A96" s="72"/>
      <c r="B96" s="70"/>
      <c r="C96" s="61"/>
      <c r="D96" s="15" t="s">
        <v>92</v>
      </c>
      <c r="E96" s="16">
        <f t="shared" si="12"/>
        <v>5</v>
      </c>
      <c r="F96" s="17"/>
      <c r="G96" s="17"/>
      <c r="H96" s="17">
        <v>5</v>
      </c>
      <c r="I96" s="16">
        <f t="shared" si="13"/>
        <v>0</v>
      </c>
      <c r="J96" s="17"/>
      <c r="K96" s="17"/>
      <c r="L96" s="17">
        <v>0</v>
      </c>
      <c r="M96" s="61"/>
      <c r="N96" s="1"/>
      <c r="O96" s="1"/>
      <c r="P96" s="1"/>
      <c r="Q96" s="1"/>
      <c r="R96" s="1"/>
      <c r="S96" s="1"/>
    </row>
    <row r="97" spans="1:19" ht="45" customHeight="1" x14ac:dyDescent="0.25">
      <c r="A97" s="72"/>
      <c r="B97" s="70"/>
      <c r="C97" s="61"/>
      <c r="D97" s="15" t="s">
        <v>21</v>
      </c>
      <c r="E97" s="16">
        <f t="shared" si="12"/>
        <v>1103.1742099999999</v>
      </c>
      <c r="F97" s="17"/>
      <c r="G97" s="17"/>
      <c r="H97" s="17">
        <v>1103.1742099999999</v>
      </c>
      <c r="I97" s="16">
        <f t="shared" si="13"/>
        <v>0</v>
      </c>
      <c r="J97" s="17"/>
      <c r="K97" s="17"/>
      <c r="L97" s="17">
        <v>0</v>
      </c>
      <c r="M97" s="61"/>
      <c r="N97" s="1"/>
      <c r="O97" s="1"/>
      <c r="P97" s="1"/>
      <c r="Q97" s="1"/>
      <c r="R97" s="1"/>
      <c r="S97" s="1"/>
    </row>
    <row r="98" spans="1:19" ht="51.75" customHeight="1" x14ac:dyDescent="0.25">
      <c r="A98" s="62" t="s">
        <v>93</v>
      </c>
      <c r="B98" s="62"/>
      <c r="C98" s="62"/>
      <c r="D98" s="62"/>
      <c r="E98" s="20">
        <f>SUM(E88:E97)</f>
        <v>379469.54925000004</v>
      </c>
      <c r="F98" s="20">
        <f t="shared" ref="F98:L98" si="14">SUM(F88:F97)</f>
        <v>0</v>
      </c>
      <c r="G98" s="20">
        <f t="shared" si="14"/>
        <v>197818</v>
      </c>
      <c r="H98" s="20">
        <f t="shared" si="14"/>
        <v>181651.54924999998</v>
      </c>
      <c r="I98" s="20">
        <f t="shared" si="14"/>
        <v>145220</v>
      </c>
      <c r="J98" s="20">
        <f t="shared" si="14"/>
        <v>0</v>
      </c>
      <c r="K98" s="20">
        <f t="shared" si="14"/>
        <v>133602</v>
      </c>
      <c r="L98" s="20">
        <f t="shared" si="14"/>
        <v>11618</v>
      </c>
      <c r="M98" s="18"/>
      <c r="N98" s="1"/>
      <c r="O98" s="1"/>
      <c r="P98" s="1"/>
      <c r="Q98" s="1"/>
      <c r="R98" s="1"/>
      <c r="S98" s="1"/>
    </row>
    <row r="99" spans="1:19" ht="51.75" customHeight="1" x14ac:dyDescent="0.25">
      <c r="A99" s="73" t="s">
        <v>94</v>
      </c>
      <c r="B99" s="73"/>
      <c r="C99" s="73"/>
      <c r="D99" s="73"/>
      <c r="E99" s="31">
        <f>E74+E87+E98+E77</f>
        <v>5619613.2799500003</v>
      </c>
      <c r="F99" s="31">
        <f t="shared" ref="F99:L99" si="15">F74+F87+F98+F77</f>
        <v>8500</v>
      </c>
      <c r="G99" s="31">
        <f t="shared" si="15"/>
        <v>2854963.3877499998</v>
      </c>
      <c r="H99" s="31">
        <f t="shared" si="15"/>
        <v>2756149.8922000001</v>
      </c>
      <c r="I99" s="31">
        <f t="shared" si="15"/>
        <v>5213270.5173999993</v>
      </c>
      <c r="J99" s="31">
        <f t="shared" si="15"/>
        <v>0</v>
      </c>
      <c r="K99" s="31">
        <f t="shared" si="15"/>
        <v>2027466.3</v>
      </c>
      <c r="L99" s="31">
        <f t="shared" si="15"/>
        <v>3185804.2174</v>
      </c>
      <c r="M99" s="18"/>
      <c r="N99" s="1"/>
      <c r="O99" s="1"/>
      <c r="P99" s="1"/>
      <c r="Q99" s="1"/>
      <c r="R99" s="1"/>
      <c r="S99" s="1"/>
    </row>
    <row r="100" spans="1:19" s="1" customFormat="1" ht="47.25" customHeight="1" x14ac:dyDescent="0.25">
      <c r="A100" s="74" t="s">
        <v>95</v>
      </c>
      <c r="B100" s="74"/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</row>
    <row r="101" spans="1:19" s="1" customFormat="1" ht="33.75" customHeight="1" x14ac:dyDescent="0.25">
      <c r="A101" s="72" t="s">
        <v>81</v>
      </c>
      <c r="B101" s="70" t="s">
        <v>97</v>
      </c>
      <c r="C101" s="70"/>
      <c r="D101" s="15" t="s">
        <v>39</v>
      </c>
      <c r="E101" s="16">
        <v>100000</v>
      </c>
      <c r="F101" s="17"/>
      <c r="G101" s="17"/>
      <c r="H101" s="17">
        <v>100000</v>
      </c>
      <c r="I101" s="16">
        <f t="shared" ref="I101:I107" si="16">J101+K101+L101</f>
        <v>100000</v>
      </c>
      <c r="J101" s="17"/>
      <c r="K101" s="17"/>
      <c r="L101" s="17">
        <v>100000</v>
      </c>
      <c r="M101" s="61" t="s">
        <v>18</v>
      </c>
    </row>
    <row r="102" spans="1:19" s="1" customFormat="1" ht="33.75" customHeight="1" x14ac:dyDescent="0.25">
      <c r="A102" s="72"/>
      <c r="B102" s="70"/>
      <c r="C102" s="70"/>
      <c r="D102" s="15" t="s">
        <v>25</v>
      </c>
      <c r="E102" s="16">
        <v>20000</v>
      </c>
      <c r="F102" s="17"/>
      <c r="G102" s="17"/>
      <c r="H102" s="17">
        <v>20000</v>
      </c>
      <c r="I102" s="16">
        <f t="shared" si="16"/>
        <v>20000</v>
      </c>
      <c r="J102" s="17"/>
      <c r="K102" s="17"/>
      <c r="L102" s="17">
        <v>20000</v>
      </c>
      <c r="M102" s="61"/>
    </row>
    <row r="103" spans="1:19" s="1" customFormat="1" ht="33.75" customHeight="1" x14ac:dyDescent="0.25">
      <c r="A103" s="72"/>
      <c r="B103" s="70"/>
      <c r="C103" s="70"/>
      <c r="D103" s="15" t="s">
        <v>38</v>
      </c>
      <c r="E103" s="16">
        <v>20000</v>
      </c>
      <c r="F103" s="17"/>
      <c r="G103" s="17"/>
      <c r="H103" s="17">
        <v>20000</v>
      </c>
      <c r="I103" s="16">
        <f t="shared" si="16"/>
        <v>20000</v>
      </c>
      <c r="J103" s="17"/>
      <c r="K103" s="17"/>
      <c r="L103" s="17">
        <v>20000</v>
      </c>
      <c r="M103" s="61"/>
    </row>
    <row r="104" spans="1:19" s="1" customFormat="1" ht="41.25" customHeight="1" x14ac:dyDescent="0.25">
      <c r="A104" s="72"/>
      <c r="B104" s="70"/>
      <c r="C104" s="70"/>
      <c r="D104" s="15" t="s">
        <v>40</v>
      </c>
      <c r="E104" s="16">
        <v>10000</v>
      </c>
      <c r="F104" s="17"/>
      <c r="G104" s="17"/>
      <c r="H104" s="17">
        <v>10000</v>
      </c>
      <c r="I104" s="16">
        <f t="shared" si="16"/>
        <v>10000</v>
      </c>
      <c r="J104" s="17"/>
      <c r="K104" s="17"/>
      <c r="L104" s="17">
        <v>10000</v>
      </c>
      <c r="M104" s="40" t="s">
        <v>18</v>
      </c>
    </row>
    <row r="105" spans="1:19" s="1" customFormat="1" ht="41.25" customHeight="1" x14ac:dyDescent="0.25">
      <c r="A105" s="45" t="s">
        <v>96</v>
      </c>
      <c r="B105" s="75" t="s">
        <v>99</v>
      </c>
      <c r="C105" s="76"/>
      <c r="D105" s="15" t="s">
        <v>100</v>
      </c>
      <c r="E105" s="16">
        <v>12000</v>
      </c>
      <c r="F105" s="17"/>
      <c r="G105" s="17"/>
      <c r="H105" s="17">
        <v>12000</v>
      </c>
      <c r="I105" s="16">
        <f t="shared" si="16"/>
        <v>0</v>
      </c>
      <c r="J105" s="17"/>
      <c r="K105" s="17"/>
      <c r="L105" s="17">
        <v>0</v>
      </c>
      <c r="M105" s="40" t="s">
        <v>18</v>
      </c>
    </row>
    <row r="106" spans="1:19" s="1" customFormat="1" ht="41.25" customHeight="1" x14ac:dyDescent="0.25">
      <c r="A106" s="45" t="s">
        <v>98</v>
      </c>
      <c r="B106" s="75" t="s">
        <v>102</v>
      </c>
      <c r="C106" s="76"/>
      <c r="D106" s="15" t="s">
        <v>103</v>
      </c>
      <c r="E106" s="16">
        <v>8307.9848199999997</v>
      </c>
      <c r="F106" s="17"/>
      <c r="G106" s="17"/>
      <c r="H106" s="17">
        <v>8307.9848199999997</v>
      </c>
      <c r="I106" s="16">
        <f t="shared" si="16"/>
        <v>0</v>
      </c>
      <c r="J106" s="17"/>
      <c r="K106" s="17"/>
      <c r="L106" s="17">
        <v>0</v>
      </c>
      <c r="M106" s="40" t="s">
        <v>18</v>
      </c>
    </row>
    <row r="107" spans="1:19" s="1" customFormat="1" ht="41.25" customHeight="1" x14ac:dyDescent="0.25">
      <c r="A107" s="45" t="s">
        <v>101</v>
      </c>
      <c r="B107" s="70" t="s">
        <v>104</v>
      </c>
      <c r="C107" s="70"/>
      <c r="D107" s="15" t="s">
        <v>38</v>
      </c>
      <c r="E107" s="16">
        <v>50000</v>
      </c>
      <c r="F107" s="17"/>
      <c r="G107" s="17"/>
      <c r="H107" s="17">
        <v>50000</v>
      </c>
      <c r="I107" s="16">
        <f t="shared" si="16"/>
        <v>50000</v>
      </c>
      <c r="J107" s="17"/>
      <c r="K107" s="17"/>
      <c r="L107" s="17">
        <v>50000</v>
      </c>
      <c r="M107" s="40" t="s">
        <v>18</v>
      </c>
    </row>
    <row r="108" spans="1:19" s="1" customFormat="1" ht="39.75" customHeight="1" x14ac:dyDescent="0.25">
      <c r="A108" s="62" t="s">
        <v>105</v>
      </c>
      <c r="B108" s="73"/>
      <c r="C108" s="73"/>
      <c r="D108" s="73"/>
      <c r="E108" s="31">
        <f>SUM(E101:E107)</f>
        <v>220307.98482000001</v>
      </c>
      <c r="F108" s="31">
        <f t="shared" ref="F108:L108" si="17">SUM(F101:F107)</f>
        <v>0</v>
      </c>
      <c r="G108" s="31">
        <f t="shared" si="17"/>
        <v>0</v>
      </c>
      <c r="H108" s="31">
        <f t="shared" si="17"/>
        <v>220307.98482000001</v>
      </c>
      <c r="I108" s="31">
        <f t="shared" si="17"/>
        <v>200000</v>
      </c>
      <c r="J108" s="31">
        <f t="shared" si="17"/>
        <v>0</v>
      </c>
      <c r="K108" s="31">
        <f t="shared" si="17"/>
        <v>0</v>
      </c>
      <c r="L108" s="31">
        <f t="shared" si="17"/>
        <v>200000</v>
      </c>
      <c r="M108" s="32"/>
    </row>
    <row r="109" spans="1:19" s="1" customFormat="1" ht="48.75" customHeight="1" x14ac:dyDescent="0.25">
      <c r="A109" s="73" t="s">
        <v>106</v>
      </c>
      <c r="B109" s="73"/>
      <c r="C109" s="73"/>
      <c r="D109" s="73"/>
      <c r="E109" s="31">
        <f>E99+E108</f>
        <v>5839921.2647700002</v>
      </c>
      <c r="F109" s="31">
        <f t="shared" ref="F109:K109" si="18">F99+F108</f>
        <v>8500</v>
      </c>
      <c r="G109" s="31">
        <f>G99</f>
        <v>2854963.3877499998</v>
      </c>
      <c r="H109" s="31">
        <f>H99+H108</f>
        <v>2976457.87702</v>
      </c>
      <c r="I109" s="31">
        <f t="shared" si="18"/>
        <v>5413270.5173999993</v>
      </c>
      <c r="J109" s="31">
        <f t="shared" si="18"/>
        <v>0</v>
      </c>
      <c r="K109" s="31">
        <f t="shared" si="18"/>
        <v>2027466.3</v>
      </c>
      <c r="L109" s="31">
        <f>L108+L99</f>
        <v>3385804.2174</v>
      </c>
      <c r="M109" s="33"/>
    </row>
    <row r="110" spans="1:19" s="1" customFormat="1" x14ac:dyDescent="0.4">
      <c r="C110" s="2"/>
      <c r="D110" s="3"/>
      <c r="L110" s="34"/>
      <c r="M110" s="2"/>
    </row>
    <row r="111" spans="1:19" s="1" customFormat="1" x14ac:dyDescent="0.4">
      <c r="C111" s="2"/>
      <c r="D111" s="3"/>
      <c r="M111" s="2"/>
    </row>
    <row r="112" spans="1:19" s="1" customFormat="1" x14ac:dyDescent="0.4">
      <c r="C112" s="2"/>
      <c r="D112" s="3"/>
      <c r="M112" s="2"/>
    </row>
    <row r="113" spans="3:13" s="1" customFormat="1" x14ac:dyDescent="0.4">
      <c r="C113" s="2"/>
      <c r="D113" s="3"/>
      <c r="M113" s="2"/>
    </row>
    <row r="114" spans="3:13" s="1" customFormat="1" x14ac:dyDescent="0.4">
      <c r="C114" s="2"/>
      <c r="D114" s="3"/>
      <c r="M114" s="2"/>
    </row>
    <row r="115" spans="3:13" s="1" customFormat="1" x14ac:dyDescent="0.4">
      <c r="C115" s="2"/>
      <c r="D115" s="3"/>
      <c r="M115" s="2"/>
    </row>
    <row r="116" spans="3:13" s="1" customFormat="1" x14ac:dyDescent="0.4">
      <c r="C116" s="2"/>
      <c r="D116" s="3"/>
      <c r="M116" s="2"/>
    </row>
    <row r="117" spans="3:13" s="1" customFormat="1" x14ac:dyDescent="0.4">
      <c r="C117" s="2"/>
      <c r="D117" s="3"/>
      <c r="M117" s="2"/>
    </row>
    <row r="118" spans="3:13" s="1" customFormat="1" x14ac:dyDescent="0.4">
      <c r="C118" s="2"/>
      <c r="D118" s="3"/>
      <c r="M118" s="2"/>
    </row>
    <row r="119" spans="3:13" s="1" customFormat="1" x14ac:dyDescent="0.4">
      <c r="C119" s="2"/>
      <c r="D119" s="3"/>
      <c r="M119" s="2"/>
    </row>
    <row r="120" spans="3:13" s="1" customFormat="1" x14ac:dyDescent="0.4">
      <c r="C120" s="2"/>
      <c r="D120" s="3"/>
      <c r="M120" s="2"/>
    </row>
    <row r="121" spans="3:13" s="1" customFormat="1" x14ac:dyDescent="0.4">
      <c r="C121" s="2"/>
      <c r="D121" s="3"/>
      <c r="M121" s="2"/>
    </row>
    <row r="122" spans="3:13" s="1" customFormat="1" x14ac:dyDescent="0.4">
      <c r="C122" s="2"/>
      <c r="D122" s="3"/>
      <c r="M122" s="2"/>
    </row>
    <row r="123" spans="3:13" s="1" customFormat="1" x14ac:dyDescent="0.4">
      <c r="C123" s="2"/>
      <c r="D123" s="3"/>
      <c r="M123" s="2"/>
    </row>
    <row r="124" spans="3:13" s="1" customFormat="1" x14ac:dyDescent="0.4">
      <c r="C124" s="2"/>
      <c r="D124" s="3"/>
      <c r="M124" s="2"/>
    </row>
    <row r="125" spans="3:13" s="1" customFormat="1" x14ac:dyDescent="0.4">
      <c r="C125" s="2"/>
      <c r="D125" s="3"/>
      <c r="M125" s="2"/>
    </row>
    <row r="126" spans="3:13" s="1" customFormat="1" x14ac:dyDescent="0.4">
      <c r="C126" s="2"/>
      <c r="D126" s="3"/>
      <c r="M126" s="2"/>
    </row>
    <row r="127" spans="3:13" s="1" customFormat="1" x14ac:dyDescent="0.4">
      <c r="C127" s="2"/>
      <c r="D127" s="3"/>
      <c r="M127" s="2"/>
    </row>
    <row r="128" spans="3:13" s="1" customFormat="1" x14ac:dyDescent="0.4">
      <c r="C128" s="2"/>
      <c r="D128" s="3"/>
      <c r="M128" s="2"/>
    </row>
    <row r="129" spans="3:13" s="1" customFormat="1" x14ac:dyDescent="0.4">
      <c r="C129" s="2"/>
      <c r="D129" s="3"/>
      <c r="M129" s="2"/>
    </row>
    <row r="130" spans="3:13" s="1" customFormat="1" x14ac:dyDescent="0.4">
      <c r="C130" s="2"/>
      <c r="D130" s="3"/>
      <c r="M130" s="2"/>
    </row>
    <row r="131" spans="3:13" s="1" customFormat="1" x14ac:dyDescent="0.4">
      <c r="C131" s="2"/>
      <c r="D131" s="3"/>
      <c r="M131" s="2"/>
    </row>
    <row r="132" spans="3:13" s="1" customFormat="1" x14ac:dyDescent="0.4">
      <c r="C132" s="2"/>
      <c r="D132" s="3"/>
      <c r="M132" s="2"/>
    </row>
    <row r="133" spans="3:13" s="1" customFormat="1" x14ac:dyDescent="0.4">
      <c r="C133" s="2"/>
      <c r="D133" s="3"/>
      <c r="M133" s="2"/>
    </row>
    <row r="134" spans="3:13" s="1" customFormat="1" x14ac:dyDescent="0.4">
      <c r="C134" s="2"/>
      <c r="D134" s="3"/>
      <c r="M134" s="2"/>
    </row>
    <row r="135" spans="3:13" s="1" customFormat="1" x14ac:dyDescent="0.4">
      <c r="C135" s="2"/>
      <c r="D135" s="3"/>
      <c r="M135" s="2"/>
    </row>
    <row r="136" spans="3:13" s="1" customFormat="1" x14ac:dyDescent="0.4">
      <c r="C136" s="2"/>
      <c r="D136" s="3"/>
      <c r="M136" s="2"/>
    </row>
    <row r="137" spans="3:13" s="1" customFormat="1" x14ac:dyDescent="0.4">
      <c r="C137" s="2"/>
      <c r="D137" s="3"/>
      <c r="M137" s="2"/>
    </row>
    <row r="138" spans="3:13" s="1" customFormat="1" x14ac:dyDescent="0.4">
      <c r="C138" s="2"/>
      <c r="D138" s="3"/>
      <c r="M138" s="2"/>
    </row>
    <row r="139" spans="3:13" s="1" customFormat="1" x14ac:dyDescent="0.4">
      <c r="C139" s="2"/>
      <c r="D139" s="3"/>
      <c r="M139" s="2"/>
    </row>
    <row r="140" spans="3:13" s="1" customFormat="1" x14ac:dyDescent="0.4">
      <c r="C140" s="2"/>
      <c r="D140" s="3"/>
      <c r="M140" s="2"/>
    </row>
    <row r="141" spans="3:13" s="1" customFormat="1" x14ac:dyDescent="0.4">
      <c r="C141" s="2"/>
      <c r="D141" s="3"/>
      <c r="M141" s="2"/>
    </row>
    <row r="142" spans="3:13" s="1" customFormat="1" x14ac:dyDescent="0.4">
      <c r="C142" s="2"/>
      <c r="D142" s="3"/>
      <c r="M142" s="2"/>
    </row>
    <row r="143" spans="3:13" s="1" customFormat="1" x14ac:dyDescent="0.4">
      <c r="C143" s="2"/>
      <c r="D143" s="3"/>
      <c r="M143" s="2"/>
    </row>
    <row r="144" spans="3:13" s="1" customFormat="1" x14ac:dyDescent="0.4">
      <c r="C144" s="2"/>
      <c r="D144" s="3"/>
      <c r="M144" s="2"/>
    </row>
    <row r="145" spans="3:13" s="1" customFormat="1" x14ac:dyDescent="0.4">
      <c r="C145" s="2"/>
      <c r="D145" s="3"/>
      <c r="M145" s="2"/>
    </row>
    <row r="146" spans="3:13" s="1" customFormat="1" x14ac:dyDescent="0.4">
      <c r="C146" s="2"/>
      <c r="D146" s="3"/>
      <c r="M146" s="2"/>
    </row>
    <row r="147" spans="3:13" s="1" customFormat="1" x14ac:dyDescent="0.4">
      <c r="C147" s="2"/>
      <c r="D147" s="3"/>
      <c r="M147" s="2"/>
    </row>
    <row r="148" spans="3:13" s="1" customFormat="1" x14ac:dyDescent="0.4">
      <c r="C148" s="2"/>
      <c r="D148" s="3"/>
      <c r="M148" s="2"/>
    </row>
    <row r="149" spans="3:13" s="1" customFormat="1" x14ac:dyDescent="0.4">
      <c r="C149" s="2"/>
      <c r="D149" s="3"/>
      <c r="M149" s="2"/>
    </row>
    <row r="150" spans="3:13" s="1" customFormat="1" x14ac:dyDescent="0.4">
      <c r="C150" s="2"/>
      <c r="D150" s="3"/>
      <c r="M150" s="2"/>
    </row>
    <row r="151" spans="3:13" s="1" customFormat="1" x14ac:dyDescent="0.4">
      <c r="C151" s="2"/>
      <c r="D151" s="3"/>
      <c r="M151" s="2"/>
    </row>
    <row r="152" spans="3:13" s="1" customFormat="1" x14ac:dyDescent="0.4">
      <c r="C152" s="2"/>
      <c r="D152" s="3"/>
      <c r="M152" s="2"/>
    </row>
    <row r="153" spans="3:13" s="1" customFormat="1" x14ac:dyDescent="0.4">
      <c r="C153" s="2"/>
      <c r="D153" s="3"/>
      <c r="M153" s="2"/>
    </row>
    <row r="154" spans="3:13" s="1" customFormat="1" x14ac:dyDescent="0.4">
      <c r="C154" s="2"/>
      <c r="D154" s="3"/>
      <c r="M154" s="2"/>
    </row>
    <row r="155" spans="3:13" s="1" customFormat="1" x14ac:dyDescent="0.4">
      <c r="C155" s="2"/>
      <c r="D155" s="3"/>
      <c r="M155" s="2"/>
    </row>
    <row r="156" spans="3:13" s="1" customFormat="1" x14ac:dyDescent="0.4">
      <c r="C156" s="2"/>
      <c r="D156" s="3"/>
      <c r="M156" s="2"/>
    </row>
    <row r="157" spans="3:13" s="1" customFormat="1" x14ac:dyDescent="0.4">
      <c r="C157" s="2"/>
      <c r="D157" s="3"/>
      <c r="M157" s="2"/>
    </row>
    <row r="158" spans="3:13" s="1" customFormat="1" x14ac:dyDescent="0.4">
      <c r="C158" s="2"/>
      <c r="D158" s="3"/>
      <c r="M158" s="2"/>
    </row>
    <row r="159" spans="3:13" s="1" customFormat="1" x14ac:dyDescent="0.4">
      <c r="C159" s="2"/>
      <c r="D159" s="3"/>
      <c r="M159" s="2"/>
    </row>
    <row r="160" spans="3:13" s="1" customFormat="1" x14ac:dyDescent="0.4">
      <c r="C160" s="2"/>
      <c r="D160" s="3"/>
      <c r="M160" s="2"/>
    </row>
    <row r="161" spans="3:13" s="1" customFormat="1" x14ac:dyDescent="0.4">
      <c r="C161" s="2"/>
      <c r="D161" s="3"/>
      <c r="M161" s="2"/>
    </row>
    <row r="162" spans="3:13" s="1" customFormat="1" x14ac:dyDescent="0.4">
      <c r="C162" s="2"/>
      <c r="D162" s="3"/>
      <c r="M162" s="2"/>
    </row>
    <row r="163" spans="3:13" s="1" customFormat="1" x14ac:dyDescent="0.4">
      <c r="C163" s="2"/>
      <c r="D163" s="3"/>
      <c r="M163" s="2"/>
    </row>
    <row r="164" spans="3:13" s="1" customFormat="1" x14ac:dyDescent="0.4">
      <c r="C164" s="2"/>
      <c r="D164" s="3"/>
      <c r="M164" s="2"/>
    </row>
    <row r="165" spans="3:13" s="1" customFormat="1" x14ac:dyDescent="0.4">
      <c r="C165" s="2"/>
      <c r="D165" s="3"/>
      <c r="M165" s="2"/>
    </row>
    <row r="166" spans="3:13" s="1" customFormat="1" x14ac:dyDescent="0.4">
      <c r="C166" s="2"/>
      <c r="D166" s="3"/>
      <c r="M166" s="2"/>
    </row>
    <row r="167" spans="3:13" s="1" customFormat="1" x14ac:dyDescent="0.4">
      <c r="C167" s="2"/>
      <c r="D167" s="3"/>
      <c r="M167" s="2"/>
    </row>
    <row r="168" spans="3:13" s="1" customFormat="1" x14ac:dyDescent="0.4">
      <c r="C168" s="2"/>
      <c r="D168" s="3"/>
      <c r="M168" s="2"/>
    </row>
    <row r="169" spans="3:13" s="1" customFormat="1" x14ac:dyDescent="0.4">
      <c r="C169" s="2"/>
      <c r="D169" s="3"/>
      <c r="M169" s="2"/>
    </row>
    <row r="170" spans="3:13" s="1" customFormat="1" x14ac:dyDescent="0.4">
      <c r="C170" s="2"/>
      <c r="D170" s="3"/>
      <c r="M170" s="2"/>
    </row>
    <row r="171" spans="3:13" s="1" customFormat="1" x14ac:dyDescent="0.4">
      <c r="C171" s="2"/>
      <c r="D171" s="3"/>
      <c r="M171" s="2"/>
    </row>
    <row r="172" spans="3:13" s="1" customFormat="1" x14ac:dyDescent="0.4">
      <c r="C172" s="2"/>
      <c r="D172" s="3"/>
      <c r="M172" s="2"/>
    </row>
    <row r="173" spans="3:13" s="1" customFormat="1" x14ac:dyDescent="0.4">
      <c r="C173" s="2"/>
      <c r="D173" s="3"/>
      <c r="M173" s="2"/>
    </row>
    <row r="174" spans="3:13" s="1" customFormat="1" x14ac:dyDescent="0.4">
      <c r="C174" s="2"/>
      <c r="D174" s="3"/>
      <c r="M174" s="2"/>
    </row>
    <row r="175" spans="3:13" s="1" customFormat="1" x14ac:dyDescent="0.4">
      <c r="C175" s="2"/>
      <c r="D175" s="3"/>
      <c r="M175" s="2"/>
    </row>
    <row r="176" spans="3:13" s="1" customFormat="1" x14ac:dyDescent="0.4">
      <c r="C176" s="2"/>
      <c r="D176" s="3"/>
      <c r="M176" s="2"/>
    </row>
    <row r="177" spans="3:13" s="1" customFormat="1" x14ac:dyDescent="0.4">
      <c r="C177" s="2"/>
      <c r="D177" s="3"/>
      <c r="M177" s="2"/>
    </row>
    <row r="178" spans="3:13" s="1" customFormat="1" x14ac:dyDescent="0.4">
      <c r="C178" s="2"/>
      <c r="D178" s="3"/>
      <c r="M178" s="2"/>
    </row>
    <row r="179" spans="3:13" s="1" customFormat="1" x14ac:dyDescent="0.4">
      <c r="C179" s="2"/>
      <c r="D179" s="3"/>
      <c r="M179" s="2"/>
    </row>
    <row r="180" spans="3:13" s="1" customFormat="1" x14ac:dyDescent="0.4">
      <c r="C180" s="2"/>
      <c r="D180" s="3"/>
      <c r="M180" s="2"/>
    </row>
    <row r="181" spans="3:13" s="1" customFormat="1" x14ac:dyDescent="0.4">
      <c r="C181" s="2"/>
      <c r="D181" s="3"/>
      <c r="M181" s="2"/>
    </row>
    <row r="182" spans="3:13" s="1" customFormat="1" x14ac:dyDescent="0.4">
      <c r="C182" s="2"/>
      <c r="D182" s="3"/>
      <c r="M182" s="2"/>
    </row>
    <row r="183" spans="3:13" s="1" customFormat="1" x14ac:dyDescent="0.4">
      <c r="C183" s="2"/>
      <c r="D183" s="3"/>
      <c r="M183" s="2"/>
    </row>
    <row r="184" spans="3:13" s="1" customFormat="1" x14ac:dyDescent="0.4">
      <c r="C184" s="2"/>
      <c r="D184" s="3"/>
      <c r="M184" s="2"/>
    </row>
    <row r="185" spans="3:13" s="1" customFormat="1" x14ac:dyDescent="0.4">
      <c r="C185" s="2"/>
      <c r="D185" s="3"/>
      <c r="M185" s="2"/>
    </row>
    <row r="186" spans="3:13" s="1" customFormat="1" x14ac:dyDescent="0.4">
      <c r="C186" s="2"/>
      <c r="D186" s="3"/>
      <c r="M186" s="2"/>
    </row>
    <row r="187" spans="3:13" s="1" customFormat="1" x14ac:dyDescent="0.4">
      <c r="C187" s="2"/>
      <c r="D187" s="3"/>
      <c r="M187" s="2"/>
    </row>
    <row r="188" spans="3:13" s="1" customFormat="1" x14ac:dyDescent="0.4">
      <c r="C188" s="2"/>
      <c r="D188" s="3"/>
      <c r="M188" s="2"/>
    </row>
    <row r="189" spans="3:13" s="1" customFormat="1" x14ac:dyDescent="0.4">
      <c r="C189" s="2"/>
      <c r="D189" s="3"/>
      <c r="M189" s="2"/>
    </row>
    <row r="190" spans="3:13" s="1" customFormat="1" x14ac:dyDescent="0.4">
      <c r="C190" s="2"/>
      <c r="D190" s="3"/>
      <c r="M190" s="2"/>
    </row>
    <row r="191" spans="3:13" s="1" customFormat="1" x14ac:dyDescent="0.4">
      <c r="C191" s="2"/>
      <c r="D191" s="3"/>
      <c r="M191" s="2"/>
    </row>
    <row r="192" spans="3:13" s="1" customFormat="1" x14ac:dyDescent="0.4">
      <c r="C192" s="2"/>
      <c r="D192" s="3"/>
      <c r="M192" s="2"/>
    </row>
    <row r="193" spans="3:13" s="1" customFormat="1" x14ac:dyDescent="0.4">
      <c r="C193" s="2"/>
      <c r="D193" s="3"/>
      <c r="M193" s="2"/>
    </row>
    <row r="194" spans="3:13" s="1" customFormat="1" x14ac:dyDescent="0.4">
      <c r="C194" s="2"/>
      <c r="D194" s="3"/>
      <c r="M194" s="2"/>
    </row>
    <row r="195" spans="3:13" s="1" customFormat="1" x14ac:dyDescent="0.4">
      <c r="C195" s="2"/>
      <c r="D195" s="3"/>
      <c r="M195" s="2"/>
    </row>
    <row r="196" spans="3:13" s="1" customFormat="1" x14ac:dyDescent="0.4">
      <c r="C196" s="2"/>
      <c r="D196" s="3"/>
      <c r="M196" s="2"/>
    </row>
    <row r="197" spans="3:13" s="1" customFormat="1" x14ac:dyDescent="0.4">
      <c r="C197" s="2"/>
      <c r="D197" s="3"/>
      <c r="M197" s="2"/>
    </row>
    <row r="198" spans="3:13" s="1" customFormat="1" x14ac:dyDescent="0.4">
      <c r="C198" s="2"/>
      <c r="D198" s="3"/>
      <c r="M198" s="2"/>
    </row>
    <row r="199" spans="3:13" s="1" customFormat="1" x14ac:dyDescent="0.4">
      <c r="C199" s="2"/>
      <c r="D199" s="3"/>
      <c r="M199" s="2"/>
    </row>
    <row r="200" spans="3:13" s="1" customFormat="1" x14ac:dyDescent="0.4">
      <c r="C200" s="2"/>
      <c r="D200" s="3"/>
      <c r="M200" s="2"/>
    </row>
    <row r="201" spans="3:13" s="1" customFormat="1" x14ac:dyDescent="0.4">
      <c r="C201" s="2"/>
      <c r="D201" s="3"/>
      <c r="M201" s="2"/>
    </row>
    <row r="202" spans="3:13" s="1" customFormat="1" x14ac:dyDescent="0.4">
      <c r="C202" s="2"/>
      <c r="D202" s="3"/>
      <c r="M202" s="2"/>
    </row>
    <row r="203" spans="3:13" s="1" customFormat="1" x14ac:dyDescent="0.4">
      <c r="C203" s="2"/>
      <c r="D203" s="3"/>
      <c r="M203" s="2"/>
    </row>
    <row r="204" spans="3:13" s="1" customFormat="1" x14ac:dyDescent="0.4">
      <c r="C204" s="2"/>
      <c r="D204" s="3"/>
      <c r="M204" s="2"/>
    </row>
    <row r="205" spans="3:13" s="1" customFormat="1" x14ac:dyDescent="0.4">
      <c r="C205" s="2"/>
      <c r="D205" s="3"/>
      <c r="M205" s="2"/>
    </row>
    <row r="206" spans="3:13" s="1" customFormat="1" x14ac:dyDescent="0.4">
      <c r="C206" s="2"/>
      <c r="D206" s="3"/>
      <c r="M206" s="2"/>
    </row>
    <row r="207" spans="3:13" s="1" customFormat="1" x14ac:dyDescent="0.4">
      <c r="C207" s="2"/>
      <c r="D207" s="3"/>
      <c r="M207" s="2"/>
    </row>
    <row r="208" spans="3:13" s="1" customFormat="1" x14ac:dyDescent="0.4">
      <c r="C208" s="2"/>
      <c r="D208" s="3"/>
      <c r="M208" s="2"/>
    </row>
    <row r="209" spans="3:13" s="1" customFormat="1" x14ac:dyDescent="0.4">
      <c r="C209" s="2"/>
      <c r="D209" s="3"/>
      <c r="M209" s="2"/>
    </row>
    <row r="210" spans="3:13" s="1" customFormat="1" x14ac:dyDescent="0.4">
      <c r="C210" s="2"/>
      <c r="D210" s="3"/>
      <c r="M210" s="2"/>
    </row>
    <row r="211" spans="3:13" s="1" customFormat="1" x14ac:dyDescent="0.4">
      <c r="C211" s="2"/>
      <c r="D211" s="3"/>
      <c r="M211" s="2"/>
    </row>
    <row r="212" spans="3:13" s="1" customFormat="1" x14ac:dyDescent="0.4">
      <c r="C212" s="2"/>
      <c r="D212" s="3"/>
      <c r="M212" s="2"/>
    </row>
    <row r="213" spans="3:13" s="1" customFormat="1" x14ac:dyDescent="0.4">
      <c r="C213" s="2"/>
      <c r="D213" s="3"/>
      <c r="M213" s="2"/>
    </row>
    <row r="214" spans="3:13" s="1" customFormat="1" x14ac:dyDescent="0.4">
      <c r="C214" s="2"/>
      <c r="D214" s="3"/>
      <c r="M214" s="2"/>
    </row>
    <row r="215" spans="3:13" s="1" customFormat="1" x14ac:dyDescent="0.4">
      <c r="C215" s="2"/>
      <c r="D215" s="3"/>
      <c r="M215" s="2"/>
    </row>
    <row r="216" spans="3:13" s="1" customFormat="1" x14ac:dyDescent="0.4">
      <c r="C216" s="2"/>
      <c r="D216" s="3"/>
      <c r="M216" s="2"/>
    </row>
    <row r="217" spans="3:13" s="1" customFormat="1" x14ac:dyDescent="0.4">
      <c r="C217" s="2"/>
      <c r="D217" s="3"/>
      <c r="M217" s="2"/>
    </row>
    <row r="218" spans="3:13" s="1" customFormat="1" x14ac:dyDescent="0.4">
      <c r="C218" s="2"/>
      <c r="D218" s="3"/>
      <c r="M218" s="2"/>
    </row>
    <row r="219" spans="3:13" s="1" customFormat="1" x14ac:dyDescent="0.4">
      <c r="C219" s="2"/>
      <c r="D219" s="3"/>
      <c r="M219" s="2"/>
    </row>
    <row r="220" spans="3:13" s="1" customFormat="1" x14ac:dyDescent="0.4">
      <c r="C220" s="2"/>
      <c r="D220" s="3"/>
      <c r="M220" s="2"/>
    </row>
    <row r="221" spans="3:13" s="1" customFormat="1" x14ac:dyDescent="0.4">
      <c r="C221" s="2"/>
      <c r="D221" s="3"/>
      <c r="M221" s="2"/>
    </row>
    <row r="222" spans="3:13" s="1" customFormat="1" x14ac:dyDescent="0.4">
      <c r="C222" s="2"/>
      <c r="D222" s="3"/>
      <c r="M222" s="2"/>
    </row>
    <row r="223" spans="3:13" s="1" customFormat="1" x14ac:dyDescent="0.4">
      <c r="C223" s="2"/>
      <c r="D223" s="3"/>
      <c r="M223" s="2"/>
    </row>
    <row r="224" spans="3:13" s="1" customFormat="1" x14ac:dyDescent="0.4">
      <c r="C224" s="2"/>
      <c r="D224" s="3"/>
      <c r="M224" s="2"/>
    </row>
    <row r="225" spans="3:13" s="1" customFormat="1" x14ac:dyDescent="0.4">
      <c r="C225" s="2"/>
      <c r="D225" s="3"/>
      <c r="M225" s="2"/>
    </row>
    <row r="226" spans="3:13" s="1" customFormat="1" x14ac:dyDescent="0.4">
      <c r="C226" s="2"/>
      <c r="D226" s="3"/>
      <c r="M226" s="2"/>
    </row>
    <row r="227" spans="3:13" s="1" customFormat="1" x14ac:dyDescent="0.4">
      <c r="C227" s="2"/>
      <c r="D227" s="3"/>
      <c r="M227" s="2"/>
    </row>
    <row r="228" spans="3:13" s="1" customFormat="1" x14ac:dyDescent="0.4">
      <c r="C228" s="2"/>
      <c r="D228" s="3"/>
      <c r="M228" s="2"/>
    </row>
    <row r="229" spans="3:13" s="1" customFormat="1" x14ac:dyDescent="0.4">
      <c r="C229" s="2"/>
      <c r="D229" s="3"/>
      <c r="M229" s="2"/>
    </row>
    <row r="230" spans="3:13" s="1" customFormat="1" x14ac:dyDescent="0.4">
      <c r="C230" s="2"/>
      <c r="D230" s="3"/>
      <c r="M230" s="2"/>
    </row>
    <row r="231" spans="3:13" s="1" customFormat="1" x14ac:dyDescent="0.4">
      <c r="C231" s="2"/>
      <c r="D231" s="3"/>
      <c r="M231" s="2"/>
    </row>
    <row r="232" spans="3:13" s="1" customFormat="1" x14ac:dyDescent="0.4">
      <c r="C232" s="2"/>
      <c r="D232" s="3"/>
      <c r="M232" s="2"/>
    </row>
    <row r="233" spans="3:13" s="1" customFormat="1" x14ac:dyDescent="0.4">
      <c r="C233" s="2"/>
      <c r="D233" s="3"/>
      <c r="M233" s="2"/>
    </row>
    <row r="234" spans="3:13" s="1" customFormat="1" x14ac:dyDescent="0.4">
      <c r="C234" s="2"/>
      <c r="D234" s="3"/>
      <c r="M234" s="2"/>
    </row>
    <row r="235" spans="3:13" s="1" customFormat="1" x14ac:dyDescent="0.4">
      <c r="C235" s="2"/>
      <c r="D235" s="3"/>
      <c r="M235" s="2"/>
    </row>
    <row r="236" spans="3:13" s="1" customFormat="1" x14ac:dyDescent="0.4">
      <c r="C236" s="2"/>
      <c r="D236" s="3"/>
      <c r="M236" s="2"/>
    </row>
    <row r="237" spans="3:13" s="1" customFormat="1" x14ac:dyDescent="0.4">
      <c r="C237" s="2"/>
      <c r="D237" s="3"/>
      <c r="M237" s="2"/>
    </row>
    <row r="238" spans="3:13" s="1" customFormat="1" x14ac:dyDescent="0.4">
      <c r="C238" s="2"/>
      <c r="D238" s="3"/>
      <c r="M238" s="2"/>
    </row>
    <row r="239" spans="3:13" s="1" customFormat="1" x14ac:dyDescent="0.4">
      <c r="C239" s="2"/>
      <c r="D239" s="3"/>
      <c r="M239" s="2"/>
    </row>
    <row r="240" spans="3:13" s="1" customFormat="1" x14ac:dyDescent="0.4">
      <c r="C240" s="2"/>
      <c r="D240" s="3"/>
      <c r="M240" s="2"/>
    </row>
    <row r="241" spans="3:13" s="1" customFormat="1" x14ac:dyDescent="0.4">
      <c r="C241" s="2"/>
      <c r="D241" s="3"/>
      <c r="M241" s="2"/>
    </row>
    <row r="242" spans="3:13" s="1" customFormat="1" x14ac:dyDescent="0.4">
      <c r="C242" s="2"/>
      <c r="D242" s="3"/>
      <c r="M242" s="2"/>
    </row>
    <row r="243" spans="3:13" s="1" customFormat="1" x14ac:dyDescent="0.4">
      <c r="C243" s="2"/>
      <c r="D243" s="3"/>
      <c r="M243" s="2"/>
    </row>
    <row r="244" spans="3:13" s="1" customFormat="1" x14ac:dyDescent="0.4">
      <c r="C244" s="2"/>
      <c r="D244" s="3"/>
      <c r="M244" s="2"/>
    </row>
    <row r="245" spans="3:13" s="1" customFormat="1" x14ac:dyDescent="0.4">
      <c r="C245" s="2"/>
      <c r="D245" s="3"/>
      <c r="M245" s="2"/>
    </row>
    <row r="246" spans="3:13" s="1" customFormat="1" x14ac:dyDescent="0.4">
      <c r="C246" s="2"/>
      <c r="D246" s="3"/>
      <c r="M246" s="2"/>
    </row>
    <row r="247" spans="3:13" s="1" customFormat="1" x14ac:dyDescent="0.4">
      <c r="C247" s="2"/>
      <c r="D247" s="3"/>
      <c r="M247" s="2"/>
    </row>
    <row r="248" spans="3:13" s="1" customFormat="1" x14ac:dyDescent="0.4">
      <c r="C248" s="2"/>
      <c r="D248" s="3"/>
      <c r="M248" s="2"/>
    </row>
    <row r="249" spans="3:13" s="1" customFormat="1" x14ac:dyDescent="0.4">
      <c r="C249" s="2"/>
      <c r="D249" s="3"/>
      <c r="M249" s="2"/>
    </row>
    <row r="250" spans="3:13" s="1" customFormat="1" x14ac:dyDescent="0.4">
      <c r="C250" s="2"/>
      <c r="D250" s="3"/>
      <c r="M250" s="2"/>
    </row>
    <row r="251" spans="3:13" s="1" customFormat="1" x14ac:dyDescent="0.4">
      <c r="C251" s="2"/>
      <c r="D251" s="3"/>
      <c r="M251" s="2"/>
    </row>
    <row r="252" spans="3:13" s="1" customFormat="1" x14ac:dyDescent="0.4">
      <c r="C252" s="2"/>
      <c r="D252" s="3"/>
      <c r="M252" s="2"/>
    </row>
    <row r="253" spans="3:13" s="1" customFormat="1" x14ac:dyDescent="0.4">
      <c r="C253" s="2"/>
      <c r="D253" s="3"/>
      <c r="M253" s="2"/>
    </row>
    <row r="254" spans="3:13" s="1" customFormat="1" x14ac:dyDescent="0.4">
      <c r="C254" s="2"/>
      <c r="D254" s="3"/>
      <c r="M254" s="2"/>
    </row>
    <row r="255" spans="3:13" s="1" customFormat="1" x14ac:dyDescent="0.4">
      <c r="C255" s="2"/>
      <c r="D255" s="3"/>
      <c r="M255" s="2"/>
    </row>
    <row r="256" spans="3:13" s="1" customFormat="1" x14ac:dyDescent="0.4">
      <c r="C256" s="2"/>
      <c r="D256" s="3"/>
      <c r="M256" s="2"/>
    </row>
    <row r="257" spans="3:13" s="1" customFormat="1" x14ac:dyDescent="0.4">
      <c r="C257" s="2"/>
      <c r="D257" s="3"/>
      <c r="M257" s="2"/>
    </row>
    <row r="258" spans="3:13" s="1" customFormat="1" x14ac:dyDescent="0.4">
      <c r="C258" s="2"/>
      <c r="D258" s="3"/>
      <c r="M258" s="2"/>
    </row>
    <row r="259" spans="3:13" s="1" customFormat="1" x14ac:dyDescent="0.4">
      <c r="C259" s="2"/>
      <c r="D259" s="3"/>
      <c r="M259" s="2"/>
    </row>
    <row r="260" spans="3:13" s="1" customFormat="1" x14ac:dyDescent="0.4">
      <c r="C260" s="2"/>
      <c r="D260" s="3"/>
      <c r="M260" s="2"/>
    </row>
    <row r="261" spans="3:13" s="1" customFormat="1" x14ac:dyDescent="0.4">
      <c r="C261" s="2"/>
      <c r="D261" s="3"/>
      <c r="M261" s="2"/>
    </row>
    <row r="262" spans="3:13" s="1" customFormat="1" x14ac:dyDescent="0.4">
      <c r="C262" s="2"/>
      <c r="D262" s="3"/>
      <c r="M262" s="2"/>
    </row>
    <row r="263" spans="3:13" s="1" customFormat="1" x14ac:dyDescent="0.4">
      <c r="C263" s="2"/>
      <c r="D263" s="3"/>
      <c r="M263" s="2"/>
    </row>
    <row r="264" spans="3:13" s="1" customFormat="1" x14ac:dyDescent="0.4">
      <c r="C264" s="2"/>
      <c r="D264" s="3"/>
      <c r="M264" s="2"/>
    </row>
    <row r="265" spans="3:13" s="1" customFormat="1" x14ac:dyDescent="0.4">
      <c r="C265" s="2"/>
      <c r="D265" s="3"/>
      <c r="M265" s="2"/>
    </row>
    <row r="266" spans="3:13" s="1" customFormat="1" x14ac:dyDescent="0.4">
      <c r="C266" s="2"/>
      <c r="D266" s="3"/>
      <c r="M266" s="2"/>
    </row>
    <row r="267" spans="3:13" s="1" customFormat="1" x14ac:dyDescent="0.4">
      <c r="C267" s="2"/>
      <c r="D267" s="3"/>
      <c r="M267" s="2"/>
    </row>
    <row r="268" spans="3:13" s="1" customFormat="1" x14ac:dyDescent="0.4">
      <c r="C268" s="2"/>
      <c r="D268" s="3"/>
      <c r="M268" s="2"/>
    </row>
    <row r="269" spans="3:13" s="1" customFormat="1" x14ac:dyDescent="0.4">
      <c r="C269" s="2"/>
      <c r="D269" s="3"/>
      <c r="M269" s="2"/>
    </row>
    <row r="270" spans="3:13" s="1" customFormat="1" x14ac:dyDescent="0.4">
      <c r="C270" s="2"/>
      <c r="D270" s="3"/>
      <c r="M270" s="2"/>
    </row>
    <row r="271" spans="3:13" s="1" customFormat="1" x14ac:dyDescent="0.4">
      <c r="C271" s="2"/>
      <c r="D271" s="3"/>
      <c r="M271" s="2"/>
    </row>
    <row r="272" spans="3:13" s="1" customFormat="1" x14ac:dyDescent="0.4">
      <c r="C272" s="2"/>
      <c r="D272" s="3"/>
      <c r="M272" s="2"/>
    </row>
    <row r="273" spans="3:13" s="1" customFormat="1" x14ac:dyDescent="0.4">
      <c r="C273" s="2"/>
      <c r="D273" s="3"/>
      <c r="M273" s="2"/>
    </row>
    <row r="274" spans="3:13" s="1" customFormat="1" x14ac:dyDescent="0.4">
      <c r="C274" s="2"/>
      <c r="D274" s="3"/>
      <c r="M274" s="2"/>
    </row>
    <row r="275" spans="3:13" s="1" customFormat="1" x14ac:dyDescent="0.4">
      <c r="C275" s="2"/>
      <c r="D275" s="3"/>
      <c r="M275" s="2"/>
    </row>
    <row r="276" spans="3:13" s="1" customFormat="1" x14ac:dyDescent="0.4">
      <c r="C276" s="2"/>
      <c r="D276" s="3"/>
      <c r="M276" s="2"/>
    </row>
    <row r="277" spans="3:13" s="1" customFormat="1" x14ac:dyDescent="0.4">
      <c r="C277" s="2"/>
      <c r="D277" s="3"/>
      <c r="M277" s="2"/>
    </row>
    <row r="278" spans="3:13" s="1" customFormat="1" x14ac:dyDescent="0.4">
      <c r="C278" s="2"/>
      <c r="D278" s="3"/>
      <c r="M278" s="2"/>
    </row>
    <row r="279" spans="3:13" s="1" customFormat="1" x14ac:dyDescent="0.4">
      <c r="C279" s="2"/>
      <c r="D279" s="3"/>
      <c r="M279" s="2"/>
    </row>
    <row r="280" spans="3:13" s="1" customFormat="1" x14ac:dyDescent="0.4">
      <c r="C280" s="2"/>
      <c r="D280" s="3"/>
      <c r="M280" s="2"/>
    </row>
    <row r="281" spans="3:13" s="1" customFormat="1" x14ac:dyDescent="0.4">
      <c r="C281" s="2"/>
      <c r="D281" s="3"/>
      <c r="M281" s="2"/>
    </row>
    <row r="282" spans="3:13" s="1" customFormat="1" x14ac:dyDescent="0.4">
      <c r="C282" s="2"/>
      <c r="D282" s="3"/>
      <c r="M282" s="2"/>
    </row>
    <row r="283" spans="3:13" s="1" customFormat="1" x14ac:dyDescent="0.4">
      <c r="C283" s="2"/>
      <c r="D283" s="3"/>
      <c r="M283" s="2"/>
    </row>
    <row r="284" spans="3:13" s="1" customFormat="1" x14ac:dyDescent="0.4">
      <c r="C284" s="2"/>
      <c r="D284" s="3"/>
      <c r="M284" s="2"/>
    </row>
    <row r="285" spans="3:13" s="1" customFormat="1" x14ac:dyDescent="0.4">
      <c r="C285" s="2"/>
      <c r="D285" s="3"/>
      <c r="M285" s="2"/>
    </row>
    <row r="286" spans="3:13" s="1" customFormat="1" x14ac:dyDescent="0.4">
      <c r="C286" s="2"/>
      <c r="D286" s="3"/>
      <c r="M286" s="2"/>
    </row>
    <row r="287" spans="3:13" s="1" customFormat="1" x14ac:dyDescent="0.4">
      <c r="C287" s="2"/>
      <c r="D287" s="3"/>
      <c r="M287" s="2"/>
    </row>
    <row r="288" spans="3:13" s="1" customFormat="1" x14ac:dyDescent="0.4">
      <c r="C288" s="2"/>
      <c r="D288" s="3"/>
      <c r="M288" s="2"/>
    </row>
    <row r="289" spans="3:13" s="1" customFormat="1" x14ac:dyDescent="0.4">
      <c r="C289" s="2"/>
      <c r="D289" s="3"/>
      <c r="M289" s="2"/>
    </row>
    <row r="290" spans="3:13" s="1" customFormat="1" x14ac:dyDescent="0.4">
      <c r="C290" s="2"/>
      <c r="D290" s="3"/>
      <c r="M290" s="2"/>
    </row>
    <row r="291" spans="3:13" s="1" customFormat="1" x14ac:dyDescent="0.4">
      <c r="C291" s="2"/>
      <c r="D291" s="3"/>
      <c r="M291" s="2"/>
    </row>
    <row r="292" spans="3:13" s="1" customFormat="1" x14ac:dyDescent="0.4">
      <c r="C292" s="2"/>
      <c r="D292" s="3"/>
      <c r="M292" s="2"/>
    </row>
    <row r="293" spans="3:13" s="1" customFormat="1" x14ac:dyDescent="0.4">
      <c r="C293" s="2"/>
      <c r="D293" s="3"/>
      <c r="M293" s="2"/>
    </row>
    <row r="294" spans="3:13" s="1" customFormat="1" x14ac:dyDescent="0.4">
      <c r="C294" s="2"/>
      <c r="D294" s="3"/>
      <c r="M294" s="2"/>
    </row>
    <row r="295" spans="3:13" s="1" customFormat="1" x14ac:dyDescent="0.4">
      <c r="C295" s="2"/>
      <c r="D295" s="3"/>
      <c r="M295" s="2"/>
    </row>
    <row r="296" spans="3:13" s="1" customFormat="1" x14ac:dyDescent="0.4">
      <c r="C296" s="2"/>
      <c r="D296" s="3"/>
      <c r="M296" s="2"/>
    </row>
    <row r="297" spans="3:13" s="1" customFormat="1" x14ac:dyDescent="0.4">
      <c r="C297" s="2"/>
      <c r="D297" s="3"/>
      <c r="M297" s="2"/>
    </row>
    <row r="298" spans="3:13" s="1" customFormat="1" x14ac:dyDescent="0.4">
      <c r="C298" s="2"/>
      <c r="D298" s="3"/>
      <c r="M298" s="2"/>
    </row>
    <row r="299" spans="3:13" s="1" customFormat="1" x14ac:dyDescent="0.4">
      <c r="C299" s="2"/>
      <c r="D299" s="3"/>
      <c r="M299" s="2"/>
    </row>
    <row r="300" spans="3:13" s="1" customFormat="1" x14ac:dyDescent="0.4">
      <c r="C300" s="2"/>
      <c r="D300" s="3"/>
      <c r="M300" s="2"/>
    </row>
    <row r="301" spans="3:13" s="1" customFormat="1" x14ac:dyDescent="0.4">
      <c r="C301" s="2"/>
      <c r="D301" s="3"/>
      <c r="M301" s="2"/>
    </row>
    <row r="302" spans="3:13" s="1" customFormat="1" x14ac:dyDescent="0.4">
      <c r="C302" s="2"/>
      <c r="D302" s="3"/>
      <c r="M302" s="2"/>
    </row>
    <row r="303" spans="3:13" s="1" customFormat="1" x14ac:dyDescent="0.4">
      <c r="C303" s="2"/>
      <c r="D303" s="3"/>
      <c r="M303" s="2"/>
    </row>
    <row r="304" spans="3:13" s="1" customFormat="1" x14ac:dyDescent="0.4">
      <c r="C304" s="2"/>
      <c r="D304" s="3"/>
      <c r="M304" s="2"/>
    </row>
    <row r="305" spans="3:13" s="1" customFormat="1" x14ac:dyDescent="0.4">
      <c r="C305" s="2"/>
      <c r="D305" s="3"/>
      <c r="M305" s="2"/>
    </row>
    <row r="306" spans="3:13" s="1" customFormat="1" x14ac:dyDescent="0.4">
      <c r="C306" s="2"/>
      <c r="D306" s="3"/>
      <c r="M306" s="2"/>
    </row>
    <row r="307" spans="3:13" s="1" customFormat="1" x14ac:dyDescent="0.4">
      <c r="C307" s="2"/>
      <c r="D307" s="3"/>
      <c r="M307" s="2"/>
    </row>
    <row r="308" spans="3:13" s="1" customFormat="1" x14ac:dyDescent="0.4">
      <c r="C308" s="2"/>
      <c r="D308" s="3"/>
      <c r="M308" s="2"/>
    </row>
    <row r="309" spans="3:13" s="1" customFormat="1" x14ac:dyDescent="0.4">
      <c r="C309" s="2"/>
      <c r="D309" s="3"/>
      <c r="M309" s="2"/>
    </row>
    <row r="310" spans="3:13" s="1" customFormat="1" x14ac:dyDescent="0.4">
      <c r="C310" s="2"/>
      <c r="D310" s="3"/>
      <c r="M310" s="2"/>
    </row>
    <row r="311" spans="3:13" s="1" customFormat="1" x14ac:dyDescent="0.4">
      <c r="C311" s="2"/>
      <c r="D311" s="3"/>
      <c r="M311" s="2"/>
    </row>
    <row r="312" spans="3:13" s="1" customFormat="1" x14ac:dyDescent="0.4">
      <c r="C312" s="2"/>
      <c r="D312" s="3"/>
      <c r="M312" s="2"/>
    </row>
    <row r="313" spans="3:13" s="1" customFormat="1" x14ac:dyDescent="0.4">
      <c r="C313" s="2"/>
      <c r="D313" s="3"/>
      <c r="M313" s="2"/>
    </row>
    <row r="314" spans="3:13" s="1" customFormat="1" x14ac:dyDescent="0.4">
      <c r="C314" s="2"/>
      <c r="D314" s="3"/>
      <c r="M314" s="2"/>
    </row>
    <row r="315" spans="3:13" s="1" customFormat="1" x14ac:dyDescent="0.4">
      <c r="C315" s="2"/>
      <c r="D315" s="3"/>
      <c r="M315" s="2"/>
    </row>
    <row r="316" spans="3:13" s="1" customFormat="1" x14ac:dyDescent="0.4">
      <c r="C316" s="2"/>
      <c r="D316" s="3"/>
      <c r="M316" s="2"/>
    </row>
    <row r="317" spans="3:13" s="1" customFormat="1" x14ac:dyDescent="0.4">
      <c r="C317" s="2"/>
      <c r="D317" s="3"/>
      <c r="M317" s="2"/>
    </row>
    <row r="318" spans="3:13" s="1" customFormat="1" x14ac:dyDescent="0.4">
      <c r="C318" s="2"/>
      <c r="D318" s="3"/>
      <c r="M318" s="2"/>
    </row>
    <row r="319" spans="3:13" s="1" customFormat="1" x14ac:dyDescent="0.4">
      <c r="C319" s="2"/>
      <c r="D319" s="3"/>
      <c r="M319" s="2"/>
    </row>
    <row r="320" spans="3:13" s="1" customFormat="1" x14ac:dyDescent="0.4">
      <c r="C320" s="2"/>
      <c r="D320" s="3"/>
      <c r="M320" s="2"/>
    </row>
    <row r="321" spans="3:13" s="1" customFormat="1" x14ac:dyDescent="0.4">
      <c r="C321" s="2"/>
      <c r="D321" s="3"/>
      <c r="M321" s="2"/>
    </row>
    <row r="322" spans="3:13" s="1" customFormat="1" x14ac:dyDescent="0.4">
      <c r="C322" s="2"/>
      <c r="D322" s="3"/>
      <c r="M322" s="2"/>
    </row>
    <row r="323" spans="3:13" s="1" customFormat="1" x14ac:dyDescent="0.4">
      <c r="C323" s="2"/>
      <c r="D323" s="3"/>
      <c r="M323" s="2"/>
    </row>
    <row r="324" spans="3:13" s="1" customFormat="1" x14ac:dyDescent="0.4">
      <c r="C324" s="2"/>
      <c r="D324" s="3"/>
      <c r="M324" s="2"/>
    </row>
    <row r="325" spans="3:13" s="1" customFormat="1" x14ac:dyDescent="0.4">
      <c r="C325" s="2"/>
      <c r="D325" s="3"/>
      <c r="M325" s="2"/>
    </row>
    <row r="326" spans="3:13" s="1" customFormat="1" x14ac:dyDescent="0.4">
      <c r="C326" s="2"/>
      <c r="D326" s="3"/>
      <c r="M326" s="2"/>
    </row>
    <row r="327" spans="3:13" s="1" customFormat="1" x14ac:dyDescent="0.4">
      <c r="C327" s="2"/>
      <c r="D327" s="3"/>
      <c r="M327" s="2"/>
    </row>
    <row r="328" spans="3:13" s="1" customFormat="1" x14ac:dyDescent="0.4">
      <c r="C328" s="2"/>
      <c r="D328" s="3"/>
      <c r="M328" s="2"/>
    </row>
    <row r="329" spans="3:13" s="1" customFormat="1" x14ac:dyDescent="0.4">
      <c r="C329" s="2"/>
      <c r="D329" s="3"/>
      <c r="M329" s="2"/>
    </row>
    <row r="330" spans="3:13" s="1" customFormat="1" x14ac:dyDescent="0.4">
      <c r="C330" s="2"/>
      <c r="D330" s="3"/>
      <c r="M330" s="2"/>
    </row>
    <row r="331" spans="3:13" s="1" customFormat="1" x14ac:dyDescent="0.4">
      <c r="C331" s="2"/>
      <c r="D331" s="3"/>
      <c r="M331" s="2"/>
    </row>
    <row r="332" spans="3:13" s="1" customFormat="1" x14ac:dyDescent="0.4">
      <c r="C332" s="2"/>
      <c r="D332" s="3"/>
      <c r="M332" s="2"/>
    </row>
    <row r="333" spans="3:13" s="1" customFormat="1" x14ac:dyDescent="0.4">
      <c r="C333" s="2"/>
      <c r="D333" s="3"/>
      <c r="M333" s="2"/>
    </row>
    <row r="334" spans="3:13" s="1" customFormat="1" x14ac:dyDescent="0.4">
      <c r="C334" s="2"/>
      <c r="D334" s="3"/>
      <c r="M334" s="2"/>
    </row>
    <row r="335" spans="3:13" s="1" customFormat="1" x14ac:dyDescent="0.4">
      <c r="C335" s="2"/>
      <c r="D335" s="3"/>
      <c r="M335" s="2"/>
    </row>
    <row r="336" spans="3:13" s="1" customFormat="1" x14ac:dyDescent="0.4">
      <c r="C336" s="2"/>
      <c r="D336" s="3"/>
      <c r="M336" s="2"/>
    </row>
    <row r="337" spans="3:13" s="1" customFormat="1" x14ac:dyDescent="0.4">
      <c r="C337" s="2"/>
      <c r="D337" s="3"/>
      <c r="M337" s="2"/>
    </row>
    <row r="338" spans="3:13" s="1" customFormat="1" x14ac:dyDescent="0.4">
      <c r="C338" s="2"/>
      <c r="D338" s="3"/>
      <c r="M338" s="2"/>
    </row>
    <row r="339" spans="3:13" s="1" customFormat="1" x14ac:dyDescent="0.4">
      <c r="C339" s="2"/>
      <c r="D339" s="3"/>
      <c r="M339" s="2"/>
    </row>
    <row r="340" spans="3:13" s="1" customFormat="1" x14ac:dyDescent="0.4">
      <c r="C340" s="2"/>
      <c r="D340" s="3"/>
      <c r="M340" s="2"/>
    </row>
    <row r="341" spans="3:13" s="1" customFormat="1" x14ac:dyDescent="0.4">
      <c r="C341" s="2"/>
      <c r="D341" s="3"/>
      <c r="M341" s="2"/>
    </row>
    <row r="342" spans="3:13" s="1" customFormat="1" x14ac:dyDescent="0.4">
      <c r="C342" s="2"/>
      <c r="D342" s="3"/>
      <c r="M342" s="2"/>
    </row>
    <row r="343" spans="3:13" s="1" customFormat="1" x14ac:dyDescent="0.4">
      <c r="C343" s="2"/>
      <c r="D343" s="3"/>
      <c r="M343" s="2"/>
    </row>
    <row r="344" spans="3:13" s="1" customFormat="1" x14ac:dyDescent="0.4">
      <c r="C344" s="2"/>
      <c r="D344" s="3"/>
      <c r="M344" s="2"/>
    </row>
    <row r="345" spans="3:13" s="1" customFormat="1" x14ac:dyDescent="0.4">
      <c r="C345" s="2"/>
      <c r="D345" s="3"/>
      <c r="M345" s="2"/>
    </row>
    <row r="346" spans="3:13" s="1" customFormat="1" x14ac:dyDescent="0.4">
      <c r="C346" s="2"/>
      <c r="D346" s="3"/>
      <c r="M346" s="2"/>
    </row>
    <row r="347" spans="3:13" s="1" customFormat="1" x14ac:dyDescent="0.4">
      <c r="C347" s="2"/>
      <c r="D347" s="3"/>
      <c r="M347" s="2"/>
    </row>
    <row r="348" spans="3:13" s="1" customFormat="1" x14ac:dyDescent="0.4">
      <c r="C348" s="2"/>
      <c r="D348" s="3"/>
      <c r="M348" s="2"/>
    </row>
    <row r="349" spans="3:13" s="1" customFormat="1" x14ac:dyDescent="0.4">
      <c r="C349" s="2"/>
      <c r="D349" s="3"/>
      <c r="M349" s="2"/>
    </row>
    <row r="350" spans="3:13" s="1" customFormat="1" x14ac:dyDescent="0.4">
      <c r="C350" s="2"/>
      <c r="D350" s="3"/>
      <c r="M350" s="2"/>
    </row>
    <row r="351" spans="3:13" s="1" customFormat="1" x14ac:dyDescent="0.4">
      <c r="C351" s="2"/>
      <c r="D351" s="3"/>
      <c r="M351" s="2"/>
    </row>
    <row r="352" spans="3:13" s="1" customFormat="1" x14ac:dyDescent="0.4">
      <c r="C352" s="2"/>
      <c r="D352" s="3"/>
      <c r="M352" s="2"/>
    </row>
    <row r="353" spans="3:13" s="1" customFormat="1" x14ac:dyDescent="0.4">
      <c r="C353" s="2"/>
      <c r="D353" s="3"/>
      <c r="M353" s="2"/>
    </row>
    <row r="354" spans="3:13" s="1" customFormat="1" x14ac:dyDescent="0.4">
      <c r="C354" s="2"/>
      <c r="D354" s="3"/>
      <c r="M354" s="2"/>
    </row>
    <row r="355" spans="3:13" s="1" customFormat="1" x14ac:dyDescent="0.4">
      <c r="C355" s="2"/>
      <c r="D355" s="3"/>
      <c r="M355" s="2"/>
    </row>
    <row r="356" spans="3:13" s="1" customFormat="1" x14ac:dyDescent="0.4">
      <c r="C356" s="2"/>
      <c r="D356" s="3"/>
      <c r="M356" s="2"/>
    </row>
    <row r="357" spans="3:13" s="1" customFormat="1" x14ac:dyDescent="0.4">
      <c r="C357" s="2"/>
      <c r="D357" s="3"/>
      <c r="M357" s="2"/>
    </row>
    <row r="358" spans="3:13" s="1" customFormat="1" x14ac:dyDescent="0.4">
      <c r="C358" s="2"/>
      <c r="D358" s="3"/>
      <c r="M358" s="2"/>
    </row>
    <row r="359" spans="3:13" s="1" customFormat="1" x14ac:dyDescent="0.4">
      <c r="C359" s="2"/>
      <c r="D359" s="3"/>
      <c r="M359" s="2"/>
    </row>
    <row r="360" spans="3:13" s="1" customFormat="1" x14ac:dyDescent="0.4">
      <c r="C360" s="2"/>
      <c r="D360" s="3"/>
      <c r="M360" s="2"/>
    </row>
    <row r="361" spans="3:13" s="1" customFormat="1" x14ac:dyDescent="0.4">
      <c r="C361" s="2"/>
      <c r="D361" s="3"/>
      <c r="M361" s="2"/>
    </row>
    <row r="362" spans="3:13" s="1" customFormat="1" x14ac:dyDescent="0.4">
      <c r="C362" s="2"/>
      <c r="D362" s="3"/>
      <c r="M362" s="2"/>
    </row>
    <row r="363" spans="3:13" s="1" customFormat="1" x14ac:dyDescent="0.4">
      <c r="C363" s="2"/>
      <c r="D363" s="3"/>
      <c r="M363" s="2"/>
    </row>
    <row r="364" spans="3:13" s="1" customFormat="1" x14ac:dyDescent="0.4">
      <c r="C364" s="2"/>
      <c r="D364" s="3"/>
      <c r="M364" s="2"/>
    </row>
    <row r="365" spans="3:13" s="1" customFormat="1" x14ac:dyDescent="0.4">
      <c r="C365" s="2"/>
      <c r="D365" s="3"/>
      <c r="M365" s="2"/>
    </row>
    <row r="366" spans="3:13" s="1" customFormat="1" x14ac:dyDescent="0.4">
      <c r="C366" s="2"/>
      <c r="D366" s="3"/>
      <c r="M366" s="2"/>
    </row>
    <row r="367" spans="3:13" s="1" customFormat="1" x14ac:dyDescent="0.4">
      <c r="C367" s="2"/>
      <c r="D367" s="3"/>
      <c r="M367" s="2"/>
    </row>
    <row r="368" spans="3:13" s="1" customFormat="1" x14ac:dyDescent="0.4">
      <c r="C368" s="2"/>
      <c r="D368" s="3"/>
      <c r="M368" s="2"/>
    </row>
    <row r="369" spans="3:13" s="1" customFormat="1" x14ac:dyDescent="0.4">
      <c r="C369" s="2"/>
      <c r="D369" s="3"/>
      <c r="M369" s="2"/>
    </row>
    <row r="370" spans="3:13" s="1" customFormat="1" x14ac:dyDescent="0.4">
      <c r="C370" s="2"/>
      <c r="D370" s="3"/>
      <c r="M370" s="2"/>
    </row>
    <row r="371" spans="3:13" s="1" customFormat="1" x14ac:dyDescent="0.4">
      <c r="C371" s="2"/>
      <c r="D371" s="3"/>
      <c r="M371" s="2"/>
    </row>
    <row r="372" spans="3:13" s="1" customFormat="1" x14ac:dyDescent="0.4">
      <c r="C372" s="2"/>
      <c r="D372" s="3"/>
      <c r="M372" s="2"/>
    </row>
    <row r="373" spans="3:13" s="1" customFormat="1" x14ac:dyDescent="0.4">
      <c r="C373" s="2"/>
      <c r="D373" s="3"/>
      <c r="M373" s="2"/>
    </row>
    <row r="374" spans="3:13" s="1" customFormat="1" x14ac:dyDescent="0.4">
      <c r="C374" s="2"/>
      <c r="D374" s="3"/>
      <c r="M374" s="2"/>
    </row>
    <row r="375" spans="3:13" s="1" customFormat="1" x14ac:dyDescent="0.4">
      <c r="C375" s="2"/>
      <c r="D375" s="3"/>
      <c r="M375" s="2"/>
    </row>
    <row r="376" spans="3:13" s="1" customFormat="1" x14ac:dyDescent="0.4">
      <c r="C376" s="2"/>
      <c r="D376" s="3"/>
      <c r="M376" s="2"/>
    </row>
    <row r="377" spans="3:13" s="1" customFormat="1" x14ac:dyDescent="0.4">
      <c r="C377" s="2"/>
      <c r="D377" s="3"/>
      <c r="M377" s="2"/>
    </row>
    <row r="378" spans="3:13" s="1" customFormat="1" x14ac:dyDescent="0.4">
      <c r="C378" s="2"/>
      <c r="D378" s="3"/>
      <c r="M378" s="2"/>
    </row>
    <row r="379" spans="3:13" s="1" customFormat="1" x14ac:dyDescent="0.4">
      <c r="C379" s="2"/>
      <c r="D379" s="3"/>
      <c r="M379" s="2"/>
    </row>
    <row r="380" spans="3:13" s="1" customFormat="1" x14ac:dyDescent="0.4">
      <c r="C380" s="2"/>
      <c r="D380" s="3"/>
      <c r="M380" s="2"/>
    </row>
    <row r="381" spans="3:13" s="1" customFormat="1" x14ac:dyDescent="0.4">
      <c r="C381" s="2"/>
      <c r="D381" s="3"/>
      <c r="M381" s="2"/>
    </row>
    <row r="382" spans="3:13" s="1" customFormat="1" x14ac:dyDescent="0.4">
      <c r="C382" s="2"/>
      <c r="D382" s="3"/>
      <c r="M382" s="2"/>
    </row>
    <row r="383" spans="3:13" s="1" customFormat="1" x14ac:dyDescent="0.4">
      <c r="C383" s="2"/>
      <c r="D383" s="3"/>
      <c r="M383" s="2"/>
    </row>
    <row r="384" spans="3:13" s="1" customFormat="1" x14ac:dyDescent="0.4">
      <c r="C384" s="2"/>
      <c r="D384" s="3"/>
      <c r="M384" s="2"/>
    </row>
    <row r="385" spans="3:13" s="1" customFormat="1" x14ac:dyDescent="0.4">
      <c r="C385" s="2"/>
      <c r="D385" s="3"/>
      <c r="M385" s="2"/>
    </row>
    <row r="386" spans="3:13" s="1" customFormat="1" x14ac:dyDescent="0.4">
      <c r="C386" s="2"/>
      <c r="D386" s="3"/>
      <c r="M386" s="2"/>
    </row>
    <row r="387" spans="3:13" s="1" customFormat="1" x14ac:dyDescent="0.4">
      <c r="C387" s="2"/>
      <c r="D387" s="3"/>
      <c r="M387" s="2"/>
    </row>
    <row r="388" spans="3:13" s="1" customFormat="1" x14ac:dyDescent="0.4">
      <c r="C388" s="2"/>
      <c r="D388" s="3"/>
      <c r="M388" s="2"/>
    </row>
    <row r="389" spans="3:13" s="1" customFormat="1" x14ac:dyDescent="0.4">
      <c r="C389" s="2"/>
      <c r="D389" s="3"/>
      <c r="M389" s="2"/>
    </row>
    <row r="390" spans="3:13" s="1" customFormat="1" x14ac:dyDescent="0.4">
      <c r="C390" s="2"/>
      <c r="D390" s="3"/>
      <c r="M390" s="2"/>
    </row>
    <row r="391" spans="3:13" s="1" customFormat="1" x14ac:dyDescent="0.4">
      <c r="C391" s="2"/>
      <c r="D391" s="3"/>
      <c r="M391" s="2"/>
    </row>
    <row r="392" spans="3:13" s="1" customFormat="1" x14ac:dyDescent="0.4">
      <c r="C392" s="2"/>
      <c r="D392" s="3"/>
      <c r="M392" s="2"/>
    </row>
    <row r="393" spans="3:13" s="1" customFormat="1" x14ac:dyDescent="0.4">
      <c r="C393" s="2"/>
      <c r="D393" s="3"/>
      <c r="M393" s="2"/>
    </row>
    <row r="394" spans="3:13" s="1" customFormat="1" x14ac:dyDescent="0.4">
      <c r="C394" s="2"/>
      <c r="D394" s="3"/>
      <c r="M394" s="2"/>
    </row>
    <row r="395" spans="3:13" s="1" customFormat="1" x14ac:dyDescent="0.4">
      <c r="C395" s="2"/>
      <c r="D395" s="3"/>
      <c r="M395" s="2"/>
    </row>
    <row r="396" spans="3:13" s="1" customFormat="1" x14ac:dyDescent="0.4">
      <c r="C396" s="2"/>
      <c r="D396" s="3"/>
      <c r="M396" s="2"/>
    </row>
    <row r="397" spans="3:13" s="1" customFormat="1" x14ac:dyDescent="0.4">
      <c r="C397" s="2"/>
      <c r="D397" s="3"/>
      <c r="M397" s="2"/>
    </row>
    <row r="398" spans="3:13" s="1" customFormat="1" x14ac:dyDescent="0.4">
      <c r="C398" s="2"/>
      <c r="D398" s="3"/>
      <c r="M398" s="2"/>
    </row>
    <row r="399" spans="3:13" s="1" customFormat="1" x14ac:dyDescent="0.4">
      <c r="C399" s="2"/>
      <c r="D399" s="3"/>
      <c r="M399" s="2"/>
    </row>
    <row r="400" spans="3:13" s="1" customFormat="1" x14ac:dyDescent="0.4">
      <c r="C400" s="2"/>
      <c r="D400" s="3"/>
      <c r="M400" s="2"/>
    </row>
    <row r="401" spans="3:13" s="1" customFormat="1" x14ac:dyDescent="0.4">
      <c r="C401" s="2"/>
      <c r="D401" s="3"/>
      <c r="M401" s="2"/>
    </row>
    <row r="402" spans="3:13" s="1" customFormat="1" x14ac:dyDescent="0.4">
      <c r="C402" s="2"/>
      <c r="D402" s="3"/>
      <c r="M402" s="2"/>
    </row>
    <row r="403" spans="3:13" s="1" customFormat="1" x14ac:dyDescent="0.4">
      <c r="C403" s="2"/>
      <c r="D403" s="3"/>
      <c r="M403" s="2"/>
    </row>
    <row r="404" spans="3:13" s="1" customFormat="1" x14ac:dyDescent="0.4">
      <c r="C404" s="2"/>
      <c r="D404" s="3"/>
      <c r="M404" s="2"/>
    </row>
    <row r="405" spans="3:13" s="1" customFormat="1" x14ac:dyDescent="0.4">
      <c r="C405" s="2"/>
      <c r="D405" s="3"/>
      <c r="M405" s="2"/>
    </row>
    <row r="406" spans="3:13" s="1" customFormat="1" x14ac:dyDescent="0.4">
      <c r="C406" s="2"/>
      <c r="D406" s="3"/>
      <c r="M406" s="2"/>
    </row>
    <row r="407" spans="3:13" s="1" customFormat="1" x14ac:dyDescent="0.4">
      <c r="C407" s="2"/>
      <c r="D407" s="3"/>
      <c r="M407" s="2"/>
    </row>
    <row r="408" spans="3:13" s="1" customFormat="1" x14ac:dyDescent="0.4">
      <c r="C408" s="2"/>
      <c r="D408" s="3"/>
      <c r="M408" s="2"/>
    </row>
    <row r="409" spans="3:13" s="1" customFormat="1" x14ac:dyDescent="0.4">
      <c r="C409" s="2"/>
      <c r="D409" s="3"/>
      <c r="M409" s="2"/>
    </row>
    <row r="410" spans="3:13" s="1" customFormat="1" x14ac:dyDescent="0.4">
      <c r="C410" s="2"/>
      <c r="D410" s="3"/>
      <c r="M410" s="2"/>
    </row>
    <row r="411" spans="3:13" s="1" customFormat="1" x14ac:dyDescent="0.4">
      <c r="C411" s="2"/>
      <c r="D411" s="3"/>
      <c r="M411" s="2"/>
    </row>
    <row r="412" spans="3:13" s="1" customFormat="1" x14ac:dyDescent="0.4">
      <c r="C412" s="2"/>
      <c r="D412" s="3"/>
      <c r="M412" s="2"/>
    </row>
    <row r="413" spans="3:13" s="1" customFormat="1" x14ac:dyDescent="0.4">
      <c r="C413" s="2"/>
      <c r="D413" s="3"/>
      <c r="M413" s="2"/>
    </row>
    <row r="414" spans="3:13" s="1" customFormat="1" x14ac:dyDescent="0.4">
      <c r="C414" s="2"/>
      <c r="D414" s="3"/>
      <c r="M414" s="2"/>
    </row>
    <row r="415" spans="3:13" s="1" customFormat="1" x14ac:dyDescent="0.4">
      <c r="C415" s="2"/>
      <c r="D415" s="3"/>
      <c r="M415" s="2"/>
    </row>
    <row r="416" spans="3:13" s="1" customFormat="1" x14ac:dyDescent="0.4">
      <c r="C416" s="2"/>
      <c r="D416" s="3"/>
      <c r="M416" s="2"/>
    </row>
    <row r="417" spans="3:13" s="1" customFormat="1" x14ac:dyDescent="0.4">
      <c r="C417" s="2"/>
      <c r="D417" s="3"/>
      <c r="M417" s="2"/>
    </row>
    <row r="418" spans="3:13" s="1" customFormat="1" x14ac:dyDescent="0.4">
      <c r="C418" s="2"/>
      <c r="D418" s="3"/>
      <c r="M418" s="2"/>
    </row>
    <row r="419" spans="3:13" s="1" customFormat="1" x14ac:dyDescent="0.4">
      <c r="C419" s="2"/>
      <c r="D419" s="3"/>
      <c r="M419" s="2"/>
    </row>
    <row r="420" spans="3:13" s="1" customFormat="1" x14ac:dyDescent="0.4">
      <c r="C420" s="2"/>
      <c r="D420" s="3"/>
      <c r="M420" s="2"/>
    </row>
    <row r="421" spans="3:13" s="1" customFormat="1" x14ac:dyDescent="0.4">
      <c r="C421" s="2"/>
      <c r="D421" s="3"/>
      <c r="M421" s="2"/>
    </row>
    <row r="422" spans="3:13" s="1" customFormat="1" x14ac:dyDescent="0.4">
      <c r="C422" s="2"/>
      <c r="D422" s="3"/>
      <c r="M422" s="2"/>
    </row>
    <row r="423" spans="3:13" s="1" customFormat="1" x14ac:dyDescent="0.4">
      <c r="C423" s="2"/>
      <c r="D423" s="3"/>
      <c r="M423" s="2"/>
    </row>
    <row r="424" spans="3:13" s="1" customFormat="1" x14ac:dyDescent="0.4">
      <c r="C424" s="2"/>
      <c r="D424" s="3"/>
      <c r="M424" s="2"/>
    </row>
    <row r="425" spans="3:13" s="1" customFormat="1" x14ac:dyDescent="0.4">
      <c r="C425" s="2"/>
      <c r="D425" s="3"/>
      <c r="M425" s="2"/>
    </row>
    <row r="426" spans="3:13" s="1" customFormat="1" x14ac:dyDescent="0.4">
      <c r="C426" s="2"/>
      <c r="D426" s="3"/>
      <c r="M426" s="2"/>
    </row>
    <row r="427" spans="3:13" s="1" customFormat="1" x14ac:dyDescent="0.4">
      <c r="C427" s="2"/>
      <c r="D427" s="3"/>
      <c r="M427" s="2"/>
    </row>
    <row r="428" spans="3:13" s="1" customFormat="1" x14ac:dyDescent="0.4">
      <c r="C428" s="2"/>
      <c r="D428" s="3"/>
      <c r="M428" s="2"/>
    </row>
    <row r="429" spans="3:13" s="1" customFormat="1" x14ac:dyDescent="0.4">
      <c r="C429" s="2"/>
      <c r="D429" s="3"/>
      <c r="M429" s="2"/>
    </row>
    <row r="430" spans="3:13" s="1" customFormat="1" x14ac:dyDescent="0.4">
      <c r="C430" s="2"/>
      <c r="D430" s="3"/>
      <c r="M430" s="2"/>
    </row>
    <row r="431" spans="3:13" s="1" customFormat="1" x14ac:dyDescent="0.4">
      <c r="C431" s="2"/>
      <c r="D431" s="3"/>
      <c r="M431" s="2"/>
    </row>
    <row r="432" spans="3:13" s="1" customFormat="1" x14ac:dyDescent="0.4">
      <c r="C432" s="2"/>
      <c r="D432" s="3"/>
      <c r="M432" s="2"/>
    </row>
    <row r="433" spans="3:13" s="1" customFormat="1" x14ac:dyDescent="0.4">
      <c r="C433" s="2"/>
      <c r="D433" s="3"/>
      <c r="M433" s="2"/>
    </row>
    <row r="434" spans="3:13" s="1" customFormat="1" x14ac:dyDescent="0.4">
      <c r="C434" s="2"/>
      <c r="D434" s="3"/>
      <c r="M434" s="2"/>
    </row>
    <row r="435" spans="3:13" s="1" customFormat="1" x14ac:dyDescent="0.4">
      <c r="C435" s="2"/>
      <c r="D435" s="3"/>
      <c r="M435" s="2"/>
    </row>
    <row r="436" spans="3:13" s="1" customFormat="1" x14ac:dyDescent="0.4">
      <c r="C436" s="2"/>
      <c r="D436" s="3"/>
      <c r="M436" s="2"/>
    </row>
    <row r="437" spans="3:13" s="1" customFormat="1" x14ac:dyDescent="0.4">
      <c r="C437" s="2"/>
      <c r="D437" s="3"/>
      <c r="M437" s="2"/>
    </row>
    <row r="438" spans="3:13" s="1" customFormat="1" x14ac:dyDescent="0.4">
      <c r="C438" s="2"/>
      <c r="D438" s="3"/>
      <c r="M438" s="2"/>
    </row>
    <row r="439" spans="3:13" s="1" customFormat="1" x14ac:dyDescent="0.4">
      <c r="C439" s="2"/>
      <c r="D439" s="3"/>
      <c r="M439" s="2"/>
    </row>
    <row r="440" spans="3:13" s="1" customFormat="1" x14ac:dyDescent="0.4">
      <c r="C440" s="2"/>
      <c r="D440" s="3"/>
      <c r="M440" s="2"/>
    </row>
    <row r="441" spans="3:13" s="1" customFormat="1" x14ac:dyDescent="0.4">
      <c r="C441" s="2"/>
      <c r="D441" s="3"/>
      <c r="M441" s="2"/>
    </row>
    <row r="442" spans="3:13" s="1" customFormat="1" x14ac:dyDescent="0.4">
      <c r="C442" s="2"/>
      <c r="D442" s="3"/>
      <c r="M442" s="2"/>
    </row>
    <row r="443" spans="3:13" s="1" customFormat="1" x14ac:dyDescent="0.4">
      <c r="C443" s="2"/>
      <c r="D443" s="3"/>
      <c r="M443" s="2"/>
    </row>
    <row r="444" spans="3:13" s="1" customFormat="1" x14ac:dyDescent="0.4">
      <c r="C444" s="2"/>
      <c r="D444" s="3"/>
      <c r="M444" s="2"/>
    </row>
    <row r="445" spans="3:13" s="1" customFormat="1" x14ac:dyDescent="0.4">
      <c r="C445" s="2"/>
      <c r="D445" s="3"/>
      <c r="M445" s="2"/>
    </row>
    <row r="446" spans="3:13" s="1" customFormat="1" x14ac:dyDescent="0.4">
      <c r="C446" s="2"/>
      <c r="D446" s="3"/>
      <c r="M446" s="2"/>
    </row>
    <row r="447" spans="3:13" s="1" customFormat="1" x14ac:dyDescent="0.4">
      <c r="C447" s="2"/>
      <c r="D447" s="3"/>
      <c r="M447" s="2"/>
    </row>
    <row r="448" spans="3:13" s="1" customFormat="1" x14ac:dyDescent="0.4">
      <c r="C448" s="2"/>
      <c r="D448" s="3"/>
      <c r="M448" s="2"/>
    </row>
    <row r="449" spans="3:13" s="1" customFormat="1" x14ac:dyDescent="0.4">
      <c r="C449" s="2"/>
      <c r="D449" s="3"/>
      <c r="M449" s="2"/>
    </row>
    <row r="450" spans="3:13" s="1" customFormat="1" x14ac:dyDescent="0.4">
      <c r="C450" s="2"/>
      <c r="D450" s="3"/>
      <c r="M450" s="2"/>
    </row>
    <row r="451" spans="3:13" s="1" customFormat="1" x14ac:dyDescent="0.4">
      <c r="C451" s="2"/>
      <c r="D451" s="3"/>
      <c r="M451" s="2"/>
    </row>
    <row r="452" spans="3:13" s="1" customFormat="1" x14ac:dyDescent="0.4">
      <c r="C452" s="2"/>
      <c r="D452" s="3"/>
      <c r="M452" s="2"/>
    </row>
    <row r="453" spans="3:13" s="1" customFormat="1" x14ac:dyDescent="0.4">
      <c r="C453" s="2"/>
      <c r="D453" s="3"/>
      <c r="M453" s="2"/>
    </row>
    <row r="454" spans="3:13" s="1" customFormat="1" x14ac:dyDescent="0.4">
      <c r="C454" s="2"/>
      <c r="D454" s="3"/>
      <c r="M454" s="2"/>
    </row>
    <row r="455" spans="3:13" s="1" customFormat="1" x14ac:dyDescent="0.4">
      <c r="C455" s="2"/>
      <c r="D455" s="3"/>
      <c r="M455" s="2"/>
    </row>
    <row r="456" spans="3:13" s="1" customFormat="1" x14ac:dyDescent="0.4">
      <c r="C456" s="2"/>
      <c r="D456" s="3"/>
      <c r="M456" s="2"/>
    </row>
    <row r="457" spans="3:13" s="1" customFormat="1" x14ac:dyDescent="0.4">
      <c r="C457" s="2"/>
      <c r="D457" s="3"/>
      <c r="M457" s="2"/>
    </row>
    <row r="458" spans="3:13" s="1" customFormat="1" x14ac:dyDescent="0.4">
      <c r="C458" s="2"/>
      <c r="D458" s="3"/>
      <c r="M458" s="2"/>
    </row>
    <row r="459" spans="3:13" s="1" customFormat="1" x14ac:dyDescent="0.4">
      <c r="C459" s="2"/>
      <c r="D459" s="3"/>
      <c r="M459" s="2"/>
    </row>
    <row r="460" spans="3:13" s="1" customFormat="1" x14ac:dyDescent="0.4">
      <c r="C460" s="2"/>
      <c r="D460" s="3"/>
      <c r="M460" s="2"/>
    </row>
    <row r="461" spans="3:13" s="1" customFormat="1" x14ac:dyDescent="0.4">
      <c r="C461" s="2"/>
      <c r="D461" s="3"/>
      <c r="M461" s="2"/>
    </row>
    <row r="462" spans="3:13" s="1" customFormat="1" x14ac:dyDescent="0.4">
      <c r="C462" s="2"/>
      <c r="D462" s="3"/>
      <c r="M462" s="2"/>
    </row>
    <row r="463" spans="3:13" s="1" customFormat="1" x14ac:dyDescent="0.4">
      <c r="C463" s="2"/>
      <c r="D463" s="3"/>
      <c r="M463" s="2"/>
    </row>
    <row r="464" spans="3:13" s="1" customFormat="1" x14ac:dyDescent="0.4">
      <c r="C464" s="2"/>
      <c r="D464" s="3"/>
      <c r="M464" s="2"/>
    </row>
    <row r="465" spans="3:13" s="1" customFormat="1" x14ac:dyDescent="0.4">
      <c r="C465" s="2"/>
      <c r="D465" s="3"/>
      <c r="M465" s="2"/>
    </row>
    <row r="466" spans="3:13" s="1" customFormat="1" x14ac:dyDescent="0.4">
      <c r="C466" s="2"/>
      <c r="D466" s="3"/>
      <c r="M466" s="2"/>
    </row>
    <row r="467" spans="3:13" s="1" customFormat="1" x14ac:dyDescent="0.4">
      <c r="C467" s="2"/>
      <c r="D467" s="3"/>
      <c r="M467" s="2"/>
    </row>
    <row r="468" spans="3:13" s="1" customFormat="1" x14ac:dyDescent="0.4">
      <c r="C468" s="2"/>
      <c r="D468" s="3"/>
      <c r="M468" s="2"/>
    </row>
    <row r="469" spans="3:13" s="1" customFormat="1" x14ac:dyDescent="0.4">
      <c r="C469" s="2"/>
      <c r="D469" s="3"/>
      <c r="M469" s="2"/>
    </row>
    <row r="470" spans="3:13" s="1" customFormat="1" x14ac:dyDescent="0.4">
      <c r="C470" s="2"/>
      <c r="D470" s="3"/>
      <c r="M470" s="2"/>
    </row>
    <row r="471" spans="3:13" s="1" customFormat="1" x14ac:dyDescent="0.4">
      <c r="C471" s="2"/>
      <c r="D471" s="3"/>
      <c r="M471" s="2"/>
    </row>
    <row r="472" spans="3:13" s="1" customFormat="1" x14ac:dyDescent="0.4">
      <c r="C472" s="2"/>
      <c r="D472" s="3"/>
      <c r="M472" s="2"/>
    </row>
    <row r="473" spans="3:13" s="1" customFormat="1" x14ac:dyDescent="0.4">
      <c r="C473" s="2"/>
      <c r="D473" s="3"/>
      <c r="M473" s="2"/>
    </row>
    <row r="474" spans="3:13" s="1" customFormat="1" x14ac:dyDescent="0.4">
      <c r="C474" s="2"/>
      <c r="D474" s="3"/>
      <c r="M474" s="2"/>
    </row>
    <row r="475" spans="3:13" s="1" customFormat="1" x14ac:dyDescent="0.4">
      <c r="C475" s="2"/>
      <c r="D475" s="3"/>
      <c r="M475" s="2"/>
    </row>
    <row r="476" spans="3:13" s="1" customFormat="1" x14ac:dyDescent="0.4">
      <c r="C476" s="2"/>
      <c r="D476" s="3"/>
      <c r="M476" s="2"/>
    </row>
    <row r="477" spans="3:13" s="1" customFormat="1" x14ac:dyDescent="0.4">
      <c r="C477" s="2"/>
      <c r="D477" s="3"/>
      <c r="M477" s="2"/>
    </row>
    <row r="478" spans="3:13" s="1" customFormat="1" x14ac:dyDescent="0.4">
      <c r="C478" s="2"/>
      <c r="D478" s="3"/>
      <c r="M478" s="2"/>
    </row>
    <row r="479" spans="3:13" s="1" customFormat="1" x14ac:dyDescent="0.4">
      <c r="C479" s="2"/>
      <c r="D479" s="3"/>
      <c r="M479" s="2"/>
    </row>
    <row r="480" spans="3:13" s="1" customFormat="1" x14ac:dyDescent="0.4">
      <c r="C480" s="2"/>
      <c r="D480" s="3"/>
      <c r="M480" s="2"/>
    </row>
    <row r="481" spans="3:13" s="1" customFormat="1" x14ac:dyDescent="0.4">
      <c r="C481" s="2"/>
      <c r="D481" s="3"/>
      <c r="M481" s="2"/>
    </row>
    <row r="482" spans="3:13" s="1" customFormat="1" x14ac:dyDescent="0.4">
      <c r="C482" s="2"/>
      <c r="D482" s="3"/>
      <c r="M482" s="2"/>
    </row>
    <row r="483" spans="3:13" s="1" customFormat="1" x14ac:dyDescent="0.4">
      <c r="C483" s="2"/>
      <c r="D483" s="3"/>
      <c r="M483" s="2"/>
    </row>
    <row r="484" spans="3:13" s="1" customFormat="1" x14ac:dyDescent="0.4">
      <c r="C484" s="2"/>
      <c r="D484" s="3"/>
      <c r="M484" s="2"/>
    </row>
    <row r="485" spans="3:13" s="1" customFormat="1" x14ac:dyDescent="0.4">
      <c r="C485" s="2"/>
      <c r="D485" s="3"/>
      <c r="M485" s="2"/>
    </row>
    <row r="486" spans="3:13" s="1" customFormat="1" x14ac:dyDescent="0.4">
      <c r="C486" s="2"/>
      <c r="D486" s="3"/>
      <c r="M486" s="2"/>
    </row>
    <row r="487" spans="3:13" s="1" customFormat="1" x14ac:dyDescent="0.4">
      <c r="C487" s="2"/>
      <c r="D487" s="3"/>
      <c r="M487" s="2"/>
    </row>
    <row r="488" spans="3:13" s="1" customFormat="1" x14ac:dyDescent="0.4">
      <c r="C488" s="2"/>
      <c r="D488" s="3"/>
      <c r="M488" s="2"/>
    </row>
    <row r="489" spans="3:13" s="1" customFormat="1" x14ac:dyDescent="0.4">
      <c r="C489" s="2"/>
      <c r="D489" s="3"/>
      <c r="M489" s="2"/>
    </row>
    <row r="490" spans="3:13" s="1" customFormat="1" x14ac:dyDescent="0.4">
      <c r="C490" s="2"/>
      <c r="D490" s="3"/>
      <c r="M490" s="2"/>
    </row>
    <row r="491" spans="3:13" s="1" customFormat="1" x14ac:dyDescent="0.4">
      <c r="C491" s="2"/>
      <c r="D491" s="3"/>
      <c r="M491" s="2"/>
    </row>
    <row r="492" spans="3:13" s="1" customFormat="1" x14ac:dyDescent="0.4">
      <c r="C492" s="2"/>
      <c r="D492" s="3"/>
      <c r="M492" s="2"/>
    </row>
    <row r="493" spans="3:13" s="1" customFormat="1" x14ac:dyDescent="0.4">
      <c r="C493" s="2"/>
      <c r="D493" s="3"/>
      <c r="M493" s="2"/>
    </row>
    <row r="494" spans="3:13" s="1" customFormat="1" x14ac:dyDescent="0.4">
      <c r="C494" s="2"/>
      <c r="D494" s="3"/>
      <c r="M494" s="2"/>
    </row>
    <row r="495" spans="3:13" s="1" customFormat="1" x14ac:dyDescent="0.4">
      <c r="C495" s="2"/>
      <c r="D495" s="3"/>
      <c r="M495" s="2"/>
    </row>
    <row r="496" spans="3:13" s="1" customFormat="1" x14ac:dyDescent="0.4">
      <c r="C496" s="2"/>
      <c r="D496" s="3"/>
      <c r="M496" s="2"/>
    </row>
    <row r="497" spans="3:13" s="1" customFormat="1" x14ac:dyDescent="0.4">
      <c r="C497" s="2"/>
      <c r="D497" s="3"/>
      <c r="M497" s="2"/>
    </row>
    <row r="498" spans="3:13" s="1" customFormat="1" x14ac:dyDescent="0.4">
      <c r="C498" s="2"/>
      <c r="D498" s="3"/>
      <c r="M498" s="2"/>
    </row>
    <row r="499" spans="3:13" s="1" customFormat="1" x14ac:dyDescent="0.4">
      <c r="C499" s="2"/>
      <c r="D499" s="3"/>
      <c r="M499" s="2"/>
    </row>
    <row r="500" spans="3:13" s="1" customFormat="1" x14ac:dyDescent="0.4">
      <c r="C500" s="2"/>
      <c r="D500" s="3"/>
      <c r="M500" s="2"/>
    </row>
    <row r="501" spans="3:13" s="1" customFormat="1" x14ac:dyDescent="0.4">
      <c r="C501" s="2"/>
      <c r="D501" s="3"/>
      <c r="M501" s="2"/>
    </row>
    <row r="502" spans="3:13" s="1" customFormat="1" x14ac:dyDescent="0.4">
      <c r="C502" s="2"/>
      <c r="D502" s="3"/>
      <c r="M502" s="2"/>
    </row>
    <row r="503" spans="3:13" s="1" customFormat="1" x14ac:dyDescent="0.4">
      <c r="C503" s="2"/>
      <c r="D503" s="3"/>
      <c r="M503" s="2"/>
    </row>
    <row r="504" spans="3:13" s="1" customFormat="1" x14ac:dyDescent="0.4">
      <c r="C504" s="2"/>
      <c r="D504" s="3"/>
      <c r="M504" s="2"/>
    </row>
    <row r="505" spans="3:13" s="1" customFormat="1" x14ac:dyDescent="0.4">
      <c r="C505" s="2"/>
      <c r="D505" s="3"/>
      <c r="M505" s="2"/>
    </row>
    <row r="506" spans="3:13" s="1" customFormat="1" x14ac:dyDescent="0.4">
      <c r="C506" s="2"/>
      <c r="D506" s="3"/>
      <c r="M506" s="2"/>
    </row>
    <row r="507" spans="3:13" s="1" customFormat="1" x14ac:dyDescent="0.4">
      <c r="C507" s="2"/>
      <c r="D507" s="3"/>
      <c r="M507" s="2"/>
    </row>
    <row r="508" spans="3:13" s="1" customFormat="1" x14ac:dyDescent="0.4">
      <c r="C508" s="2"/>
      <c r="D508" s="3"/>
      <c r="M508" s="2"/>
    </row>
    <row r="509" spans="3:13" s="1" customFormat="1" x14ac:dyDescent="0.4">
      <c r="C509" s="2"/>
      <c r="D509" s="3"/>
      <c r="M509" s="2"/>
    </row>
    <row r="510" spans="3:13" s="1" customFormat="1" x14ac:dyDescent="0.4">
      <c r="C510" s="2"/>
      <c r="D510" s="3"/>
      <c r="M510" s="2"/>
    </row>
    <row r="511" spans="3:13" s="1" customFormat="1" x14ac:dyDescent="0.4">
      <c r="C511" s="2"/>
      <c r="D511" s="3"/>
      <c r="M511" s="2"/>
    </row>
    <row r="512" spans="3:13" s="1" customFormat="1" x14ac:dyDescent="0.4">
      <c r="C512" s="2"/>
      <c r="D512" s="3"/>
      <c r="M512" s="2"/>
    </row>
    <row r="513" spans="3:13" s="1" customFormat="1" x14ac:dyDescent="0.4">
      <c r="C513" s="2"/>
      <c r="D513" s="3"/>
      <c r="M513" s="2"/>
    </row>
    <row r="514" spans="3:13" s="1" customFormat="1" x14ac:dyDescent="0.4">
      <c r="C514" s="2"/>
      <c r="D514" s="3"/>
      <c r="M514" s="2"/>
    </row>
    <row r="515" spans="3:13" s="1" customFormat="1" x14ac:dyDescent="0.4">
      <c r="C515" s="2"/>
      <c r="D515" s="3"/>
      <c r="M515" s="2"/>
    </row>
    <row r="516" spans="3:13" s="1" customFormat="1" x14ac:dyDescent="0.4">
      <c r="C516" s="2"/>
      <c r="D516" s="3"/>
      <c r="M516" s="2"/>
    </row>
    <row r="517" spans="3:13" s="1" customFormat="1" x14ac:dyDescent="0.4">
      <c r="C517" s="2"/>
      <c r="D517" s="3"/>
      <c r="M517" s="2"/>
    </row>
    <row r="518" spans="3:13" s="1" customFormat="1" x14ac:dyDescent="0.4">
      <c r="C518" s="2"/>
      <c r="D518" s="3"/>
      <c r="M518" s="2"/>
    </row>
    <row r="519" spans="3:13" s="1" customFormat="1" x14ac:dyDescent="0.4">
      <c r="C519" s="2"/>
      <c r="D519" s="3"/>
      <c r="M519" s="2"/>
    </row>
    <row r="520" spans="3:13" s="1" customFormat="1" x14ac:dyDescent="0.4">
      <c r="C520" s="2"/>
      <c r="D520" s="3"/>
      <c r="M520" s="2"/>
    </row>
    <row r="521" spans="3:13" s="1" customFormat="1" x14ac:dyDescent="0.4">
      <c r="C521" s="2"/>
      <c r="D521" s="3"/>
      <c r="M521" s="2"/>
    </row>
    <row r="522" spans="3:13" s="1" customFormat="1" x14ac:dyDescent="0.4">
      <c r="C522" s="2"/>
      <c r="D522" s="3"/>
      <c r="M522" s="2"/>
    </row>
    <row r="523" spans="3:13" s="1" customFormat="1" x14ac:dyDescent="0.4">
      <c r="C523" s="2"/>
      <c r="D523" s="3"/>
      <c r="M523" s="2"/>
    </row>
    <row r="524" spans="3:13" s="1" customFormat="1" x14ac:dyDescent="0.4">
      <c r="C524" s="2"/>
      <c r="D524" s="3"/>
      <c r="M524" s="2"/>
    </row>
    <row r="525" spans="3:13" s="1" customFormat="1" x14ac:dyDescent="0.4">
      <c r="C525" s="2"/>
      <c r="D525" s="3"/>
      <c r="M525" s="2"/>
    </row>
    <row r="526" spans="3:13" s="1" customFormat="1" x14ac:dyDescent="0.4">
      <c r="C526" s="2"/>
      <c r="D526" s="3"/>
      <c r="M526" s="2"/>
    </row>
    <row r="527" spans="3:13" s="1" customFormat="1" x14ac:dyDescent="0.4">
      <c r="C527" s="2"/>
      <c r="D527" s="3"/>
      <c r="M527" s="2"/>
    </row>
    <row r="528" spans="3:13" s="1" customFormat="1" x14ac:dyDescent="0.4">
      <c r="C528" s="2"/>
      <c r="D528" s="3"/>
      <c r="M528" s="2"/>
    </row>
    <row r="529" spans="3:13" s="1" customFormat="1" x14ac:dyDescent="0.4">
      <c r="C529" s="2"/>
      <c r="D529" s="3"/>
      <c r="M529" s="2"/>
    </row>
    <row r="530" spans="3:13" s="1" customFormat="1" x14ac:dyDescent="0.4">
      <c r="C530" s="2"/>
      <c r="D530" s="3"/>
      <c r="M530" s="2"/>
    </row>
    <row r="531" spans="3:13" s="1" customFormat="1" x14ac:dyDescent="0.4">
      <c r="C531" s="2"/>
      <c r="D531" s="3"/>
      <c r="M531" s="2"/>
    </row>
    <row r="532" spans="3:13" s="1" customFormat="1" x14ac:dyDescent="0.4">
      <c r="C532" s="2"/>
      <c r="D532" s="3"/>
      <c r="M532" s="2"/>
    </row>
    <row r="533" spans="3:13" s="1" customFormat="1" x14ac:dyDescent="0.4">
      <c r="C533" s="2"/>
      <c r="D533" s="3"/>
      <c r="M533" s="2"/>
    </row>
    <row r="534" spans="3:13" s="1" customFormat="1" x14ac:dyDescent="0.4">
      <c r="C534" s="2"/>
      <c r="D534" s="3"/>
      <c r="M534" s="2"/>
    </row>
    <row r="535" spans="3:13" s="1" customFormat="1" x14ac:dyDescent="0.4">
      <c r="C535" s="2"/>
      <c r="D535" s="3"/>
      <c r="M535" s="2"/>
    </row>
    <row r="536" spans="3:13" s="1" customFormat="1" x14ac:dyDescent="0.4">
      <c r="C536" s="2"/>
      <c r="D536" s="3"/>
      <c r="M536" s="2"/>
    </row>
    <row r="537" spans="3:13" s="1" customFormat="1" x14ac:dyDescent="0.4">
      <c r="C537" s="2"/>
      <c r="D537" s="3"/>
      <c r="M537" s="2"/>
    </row>
    <row r="538" spans="3:13" s="1" customFormat="1" x14ac:dyDescent="0.4">
      <c r="C538" s="2"/>
      <c r="D538" s="3"/>
      <c r="M538" s="2"/>
    </row>
    <row r="539" spans="3:13" s="1" customFormat="1" x14ac:dyDescent="0.4">
      <c r="C539" s="2"/>
      <c r="D539" s="3"/>
      <c r="M539" s="2"/>
    </row>
    <row r="540" spans="3:13" s="1" customFormat="1" x14ac:dyDescent="0.4">
      <c r="C540" s="2"/>
      <c r="D540" s="3"/>
      <c r="M540" s="2"/>
    </row>
    <row r="541" spans="3:13" s="1" customFormat="1" x14ac:dyDescent="0.4">
      <c r="C541" s="2"/>
      <c r="D541" s="3"/>
      <c r="M541" s="2"/>
    </row>
    <row r="542" spans="3:13" s="1" customFormat="1" x14ac:dyDescent="0.4">
      <c r="C542" s="2"/>
      <c r="D542" s="3"/>
      <c r="M542" s="2"/>
    </row>
    <row r="543" spans="3:13" s="1" customFormat="1" x14ac:dyDescent="0.4">
      <c r="C543" s="2"/>
      <c r="D543" s="3"/>
      <c r="M543" s="2"/>
    </row>
    <row r="544" spans="3:13" s="1" customFormat="1" x14ac:dyDescent="0.4">
      <c r="C544" s="2"/>
      <c r="D544" s="3"/>
      <c r="M544" s="2"/>
    </row>
    <row r="545" spans="3:13" s="1" customFormat="1" x14ac:dyDescent="0.4">
      <c r="C545" s="2"/>
      <c r="D545" s="3"/>
      <c r="M545" s="2"/>
    </row>
    <row r="546" spans="3:13" s="1" customFormat="1" x14ac:dyDescent="0.4">
      <c r="C546" s="2"/>
      <c r="D546" s="3"/>
      <c r="M546" s="2"/>
    </row>
    <row r="547" spans="3:13" s="1" customFormat="1" x14ac:dyDescent="0.4">
      <c r="C547" s="2"/>
      <c r="D547" s="3"/>
      <c r="M547" s="2"/>
    </row>
    <row r="548" spans="3:13" s="1" customFormat="1" x14ac:dyDescent="0.4">
      <c r="C548" s="2"/>
      <c r="D548" s="3"/>
      <c r="M548" s="2"/>
    </row>
    <row r="549" spans="3:13" s="1" customFormat="1" x14ac:dyDescent="0.4">
      <c r="C549" s="2"/>
      <c r="D549" s="3"/>
      <c r="M549" s="2"/>
    </row>
    <row r="550" spans="3:13" s="1" customFormat="1" x14ac:dyDescent="0.4">
      <c r="C550" s="2"/>
      <c r="D550" s="3"/>
      <c r="M550" s="2"/>
    </row>
    <row r="551" spans="3:13" s="1" customFormat="1" x14ac:dyDescent="0.4">
      <c r="C551" s="2"/>
      <c r="D551" s="3"/>
      <c r="M551" s="2"/>
    </row>
    <row r="552" spans="3:13" s="1" customFormat="1" x14ac:dyDescent="0.4">
      <c r="C552" s="2"/>
      <c r="D552" s="3"/>
      <c r="M552" s="2"/>
    </row>
    <row r="553" spans="3:13" s="1" customFormat="1" x14ac:dyDescent="0.4">
      <c r="C553" s="2"/>
      <c r="D553" s="3"/>
      <c r="M553" s="2"/>
    </row>
    <row r="554" spans="3:13" s="1" customFormat="1" x14ac:dyDescent="0.4">
      <c r="C554" s="2"/>
      <c r="D554" s="3"/>
      <c r="M554" s="2"/>
    </row>
    <row r="555" spans="3:13" s="1" customFormat="1" x14ac:dyDescent="0.4">
      <c r="C555" s="2"/>
      <c r="D555" s="3"/>
      <c r="M555" s="2"/>
    </row>
    <row r="556" spans="3:13" s="1" customFormat="1" x14ac:dyDescent="0.4">
      <c r="C556" s="2"/>
      <c r="D556" s="3"/>
      <c r="M556" s="2"/>
    </row>
    <row r="557" spans="3:13" s="1" customFormat="1" x14ac:dyDescent="0.4">
      <c r="C557" s="2"/>
      <c r="D557" s="3"/>
      <c r="M557" s="2"/>
    </row>
    <row r="558" spans="3:13" s="1" customFormat="1" x14ac:dyDescent="0.4">
      <c r="C558" s="2"/>
      <c r="D558" s="3"/>
      <c r="M558" s="2"/>
    </row>
    <row r="559" spans="3:13" s="1" customFormat="1" x14ac:dyDescent="0.4">
      <c r="C559" s="2"/>
      <c r="D559" s="3"/>
      <c r="M559" s="2"/>
    </row>
    <row r="560" spans="3:13" s="1" customFormat="1" x14ac:dyDescent="0.4">
      <c r="C560" s="2"/>
      <c r="D560" s="3"/>
      <c r="M560" s="2"/>
    </row>
    <row r="561" spans="3:13" s="1" customFormat="1" x14ac:dyDescent="0.4">
      <c r="C561" s="2"/>
      <c r="D561" s="3"/>
      <c r="M561" s="2"/>
    </row>
    <row r="562" spans="3:13" s="1" customFormat="1" x14ac:dyDescent="0.4">
      <c r="C562" s="2"/>
      <c r="D562" s="3"/>
      <c r="M562" s="2"/>
    </row>
    <row r="563" spans="3:13" s="1" customFormat="1" x14ac:dyDescent="0.4">
      <c r="C563" s="2"/>
      <c r="D563" s="3"/>
      <c r="M563" s="2"/>
    </row>
    <row r="564" spans="3:13" s="1" customFormat="1" x14ac:dyDescent="0.4">
      <c r="C564" s="2"/>
      <c r="D564" s="3"/>
      <c r="M564" s="2"/>
    </row>
    <row r="565" spans="3:13" s="1" customFormat="1" x14ac:dyDescent="0.4">
      <c r="C565" s="2"/>
      <c r="D565" s="3"/>
      <c r="M565" s="2"/>
    </row>
    <row r="566" spans="3:13" s="1" customFormat="1" x14ac:dyDescent="0.4">
      <c r="C566" s="2"/>
      <c r="D566" s="3"/>
      <c r="M566" s="2"/>
    </row>
    <row r="567" spans="3:13" s="1" customFormat="1" x14ac:dyDescent="0.4">
      <c r="C567" s="2"/>
      <c r="D567" s="3"/>
      <c r="M567" s="2"/>
    </row>
    <row r="568" spans="3:13" s="1" customFormat="1" x14ac:dyDescent="0.4">
      <c r="C568" s="2"/>
      <c r="D568" s="3"/>
      <c r="M568" s="2"/>
    </row>
    <row r="569" spans="3:13" s="1" customFormat="1" x14ac:dyDescent="0.4">
      <c r="C569" s="2"/>
      <c r="D569" s="3"/>
      <c r="M569" s="2"/>
    </row>
    <row r="570" spans="3:13" s="1" customFormat="1" x14ac:dyDescent="0.4">
      <c r="C570" s="2"/>
      <c r="D570" s="3"/>
      <c r="M570" s="2"/>
    </row>
    <row r="571" spans="3:13" s="1" customFormat="1" x14ac:dyDescent="0.4">
      <c r="C571" s="2"/>
      <c r="D571" s="3"/>
      <c r="M571" s="2"/>
    </row>
    <row r="572" spans="3:13" s="1" customFormat="1" x14ac:dyDescent="0.4">
      <c r="C572" s="2"/>
      <c r="D572" s="3"/>
      <c r="M572" s="2"/>
    </row>
    <row r="573" spans="3:13" s="1" customFormat="1" x14ac:dyDescent="0.4">
      <c r="C573" s="2"/>
      <c r="D573" s="3"/>
      <c r="M573" s="2"/>
    </row>
    <row r="574" spans="3:13" s="1" customFormat="1" x14ac:dyDescent="0.4">
      <c r="C574" s="2"/>
      <c r="D574" s="3"/>
      <c r="M574" s="2"/>
    </row>
    <row r="575" spans="3:13" s="1" customFormat="1" x14ac:dyDescent="0.4">
      <c r="C575" s="2"/>
      <c r="D575" s="3"/>
      <c r="M575" s="2"/>
    </row>
    <row r="576" spans="3:13" s="1" customFormat="1" x14ac:dyDescent="0.4">
      <c r="C576" s="2"/>
      <c r="D576" s="3"/>
      <c r="M576" s="2"/>
    </row>
    <row r="577" spans="3:13" s="1" customFormat="1" x14ac:dyDescent="0.4">
      <c r="C577" s="2"/>
      <c r="D577" s="3"/>
      <c r="M577" s="2"/>
    </row>
    <row r="578" spans="3:13" s="1" customFormat="1" x14ac:dyDescent="0.4">
      <c r="C578" s="2"/>
      <c r="D578" s="3"/>
      <c r="M578" s="2"/>
    </row>
    <row r="579" spans="3:13" s="1" customFormat="1" x14ac:dyDescent="0.4">
      <c r="C579" s="2"/>
      <c r="D579" s="3"/>
      <c r="M579" s="2"/>
    </row>
    <row r="580" spans="3:13" s="1" customFormat="1" x14ac:dyDescent="0.4">
      <c r="C580" s="2"/>
      <c r="D580" s="3"/>
      <c r="M580" s="2"/>
    </row>
    <row r="581" spans="3:13" s="1" customFormat="1" x14ac:dyDescent="0.4">
      <c r="C581" s="2"/>
      <c r="D581" s="3"/>
      <c r="M581" s="2"/>
    </row>
    <row r="582" spans="3:13" s="1" customFormat="1" x14ac:dyDescent="0.4">
      <c r="C582" s="2"/>
      <c r="D582" s="3"/>
      <c r="M582" s="2"/>
    </row>
    <row r="583" spans="3:13" s="1" customFormat="1" x14ac:dyDescent="0.4">
      <c r="C583" s="2"/>
      <c r="D583" s="3"/>
      <c r="M583" s="2"/>
    </row>
    <row r="584" spans="3:13" s="1" customFormat="1" x14ac:dyDescent="0.4">
      <c r="C584" s="2"/>
      <c r="D584" s="3"/>
      <c r="M584" s="2"/>
    </row>
    <row r="585" spans="3:13" s="1" customFormat="1" x14ac:dyDescent="0.4">
      <c r="C585" s="2"/>
      <c r="D585" s="3"/>
      <c r="M585" s="2"/>
    </row>
    <row r="586" spans="3:13" s="1" customFormat="1" x14ac:dyDescent="0.4">
      <c r="C586" s="2"/>
      <c r="D586" s="3"/>
      <c r="M586" s="2"/>
    </row>
    <row r="587" spans="3:13" s="1" customFormat="1" x14ac:dyDescent="0.4">
      <c r="C587" s="2"/>
      <c r="D587" s="3"/>
      <c r="M587" s="2"/>
    </row>
    <row r="588" spans="3:13" s="1" customFormat="1" x14ac:dyDescent="0.4">
      <c r="C588" s="2"/>
      <c r="D588" s="3"/>
      <c r="M588" s="2"/>
    </row>
    <row r="589" spans="3:13" s="1" customFormat="1" x14ac:dyDescent="0.4">
      <c r="C589" s="2"/>
      <c r="D589" s="3"/>
      <c r="M589" s="2"/>
    </row>
    <row r="590" spans="3:13" s="1" customFormat="1" x14ac:dyDescent="0.4">
      <c r="C590" s="2"/>
      <c r="D590" s="3"/>
      <c r="M590" s="2"/>
    </row>
    <row r="591" spans="3:13" s="1" customFormat="1" x14ac:dyDescent="0.4">
      <c r="C591" s="2"/>
      <c r="D591" s="3"/>
      <c r="M591" s="2"/>
    </row>
    <row r="592" spans="3:13" s="1" customFormat="1" x14ac:dyDescent="0.4">
      <c r="C592" s="2"/>
      <c r="D592" s="3"/>
      <c r="M592" s="2"/>
    </row>
    <row r="593" spans="3:13" s="1" customFormat="1" x14ac:dyDescent="0.4">
      <c r="C593" s="2"/>
      <c r="D593" s="3"/>
      <c r="M593" s="2"/>
    </row>
    <row r="594" spans="3:13" s="1" customFormat="1" x14ac:dyDescent="0.4">
      <c r="C594" s="2"/>
      <c r="D594" s="3"/>
      <c r="M594" s="2"/>
    </row>
    <row r="595" spans="3:13" s="1" customFormat="1" x14ac:dyDescent="0.4">
      <c r="C595" s="2"/>
      <c r="D595" s="3"/>
      <c r="M595" s="2"/>
    </row>
    <row r="596" spans="3:13" s="1" customFormat="1" x14ac:dyDescent="0.4">
      <c r="C596" s="2"/>
      <c r="D596" s="3"/>
      <c r="M596" s="2"/>
    </row>
    <row r="597" spans="3:13" s="1" customFormat="1" x14ac:dyDescent="0.4">
      <c r="C597" s="2"/>
      <c r="D597" s="3"/>
      <c r="M597" s="2"/>
    </row>
    <row r="598" spans="3:13" s="1" customFormat="1" x14ac:dyDescent="0.4">
      <c r="C598" s="2"/>
      <c r="D598" s="3"/>
      <c r="M598" s="2"/>
    </row>
    <row r="599" spans="3:13" s="1" customFormat="1" x14ac:dyDescent="0.4">
      <c r="C599" s="2"/>
      <c r="D599" s="3"/>
      <c r="M599" s="2"/>
    </row>
    <row r="600" spans="3:13" s="1" customFormat="1" x14ac:dyDescent="0.4">
      <c r="C600" s="2"/>
      <c r="D600" s="3"/>
      <c r="M600" s="2"/>
    </row>
    <row r="601" spans="3:13" s="1" customFormat="1" x14ac:dyDescent="0.4">
      <c r="C601" s="2"/>
      <c r="D601" s="3"/>
      <c r="M601" s="2"/>
    </row>
    <row r="602" spans="3:13" s="1" customFormat="1" x14ac:dyDescent="0.4">
      <c r="C602" s="2"/>
      <c r="D602" s="3"/>
      <c r="M602" s="2"/>
    </row>
    <row r="603" spans="3:13" s="1" customFormat="1" x14ac:dyDescent="0.4">
      <c r="C603" s="2"/>
      <c r="D603" s="3"/>
      <c r="M603" s="2"/>
    </row>
    <row r="604" spans="3:13" s="1" customFormat="1" x14ac:dyDescent="0.4">
      <c r="C604" s="2"/>
      <c r="D604" s="3"/>
      <c r="M604" s="2"/>
    </row>
    <row r="605" spans="3:13" s="1" customFormat="1" x14ac:dyDescent="0.4">
      <c r="C605" s="2"/>
      <c r="D605" s="3"/>
      <c r="M605" s="2"/>
    </row>
    <row r="606" spans="3:13" s="1" customFormat="1" x14ac:dyDescent="0.4">
      <c r="C606" s="2"/>
      <c r="D606" s="3"/>
      <c r="M606" s="2"/>
    </row>
    <row r="607" spans="3:13" s="1" customFormat="1" x14ac:dyDescent="0.4">
      <c r="C607" s="2"/>
      <c r="D607" s="3"/>
      <c r="M607" s="2"/>
    </row>
    <row r="608" spans="3:13" s="1" customFormat="1" x14ac:dyDescent="0.4">
      <c r="C608" s="2"/>
      <c r="D608" s="3"/>
      <c r="M608" s="2"/>
    </row>
    <row r="609" spans="3:13" s="1" customFormat="1" x14ac:dyDescent="0.4">
      <c r="C609" s="2"/>
      <c r="D609" s="3"/>
      <c r="M609" s="2"/>
    </row>
    <row r="610" spans="3:13" s="1" customFormat="1" x14ac:dyDescent="0.4">
      <c r="C610" s="2"/>
      <c r="D610" s="3"/>
      <c r="M610" s="2"/>
    </row>
    <row r="611" spans="3:13" s="1" customFormat="1" x14ac:dyDescent="0.4">
      <c r="C611" s="2"/>
      <c r="D611" s="3"/>
      <c r="M611" s="2"/>
    </row>
    <row r="612" spans="3:13" s="1" customFormat="1" x14ac:dyDescent="0.4">
      <c r="C612" s="2"/>
      <c r="D612" s="3"/>
      <c r="M612" s="2"/>
    </row>
    <row r="613" spans="3:13" s="1" customFormat="1" x14ac:dyDescent="0.4">
      <c r="C613" s="2"/>
      <c r="D613" s="3"/>
      <c r="M613" s="2"/>
    </row>
    <row r="614" spans="3:13" s="1" customFormat="1" x14ac:dyDescent="0.4">
      <c r="C614" s="2"/>
      <c r="D614" s="3"/>
      <c r="M614" s="2"/>
    </row>
    <row r="615" spans="3:13" s="1" customFormat="1" x14ac:dyDescent="0.4">
      <c r="C615" s="2"/>
      <c r="D615" s="3"/>
      <c r="M615" s="2"/>
    </row>
    <row r="616" spans="3:13" s="1" customFormat="1" x14ac:dyDescent="0.4">
      <c r="C616" s="2"/>
      <c r="D616" s="3"/>
      <c r="M616" s="2"/>
    </row>
    <row r="617" spans="3:13" s="1" customFormat="1" x14ac:dyDescent="0.4">
      <c r="C617" s="2"/>
      <c r="D617" s="3"/>
      <c r="M617" s="2"/>
    </row>
    <row r="618" spans="3:13" s="1" customFormat="1" x14ac:dyDescent="0.4">
      <c r="C618" s="2"/>
      <c r="D618" s="3"/>
      <c r="M618" s="2"/>
    </row>
    <row r="619" spans="3:13" s="1" customFormat="1" x14ac:dyDescent="0.4">
      <c r="C619" s="2"/>
      <c r="D619" s="3"/>
      <c r="M619" s="2"/>
    </row>
    <row r="620" spans="3:13" s="1" customFormat="1" x14ac:dyDescent="0.4">
      <c r="C620" s="2"/>
      <c r="D620" s="3"/>
      <c r="M620" s="2"/>
    </row>
    <row r="621" spans="3:13" s="1" customFormat="1" x14ac:dyDescent="0.4">
      <c r="C621" s="2"/>
      <c r="D621" s="3"/>
      <c r="M621" s="2"/>
    </row>
    <row r="622" spans="3:13" s="1" customFormat="1" x14ac:dyDescent="0.4">
      <c r="C622" s="2"/>
      <c r="D622" s="3"/>
      <c r="M622" s="2"/>
    </row>
    <row r="623" spans="3:13" s="1" customFormat="1" x14ac:dyDescent="0.4">
      <c r="C623" s="2"/>
      <c r="D623" s="3"/>
      <c r="M623" s="2"/>
    </row>
    <row r="624" spans="3:13" s="1" customFormat="1" x14ac:dyDescent="0.4">
      <c r="C624" s="2"/>
      <c r="D624" s="3"/>
      <c r="M624" s="2"/>
    </row>
    <row r="625" spans="3:13" s="1" customFormat="1" x14ac:dyDescent="0.4">
      <c r="C625" s="2"/>
      <c r="D625" s="3"/>
      <c r="M625" s="2"/>
    </row>
    <row r="626" spans="3:13" s="1" customFormat="1" x14ac:dyDescent="0.4">
      <c r="C626" s="2"/>
      <c r="D626" s="3"/>
      <c r="M626" s="2"/>
    </row>
    <row r="627" spans="3:13" s="1" customFormat="1" x14ac:dyDescent="0.4">
      <c r="C627" s="2"/>
      <c r="D627" s="3"/>
      <c r="M627" s="2"/>
    </row>
    <row r="628" spans="3:13" s="1" customFormat="1" x14ac:dyDescent="0.4">
      <c r="C628" s="2"/>
      <c r="D628" s="3"/>
      <c r="M628" s="2"/>
    </row>
    <row r="629" spans="3:13" s="1" customFormat="1" x14ac:dyDescent="0.4">
      <c r="C629" s="2"/>
      <c r="D629" s="3"/>
      <c r="M629" s="2"/>
    </row>
    <row r="630" spans="3:13" s="1" customFormat="1" x14ac:dyDescent="0.4">
      <c r="C630" s="2"/>
      <c r="D630" s="3"/>
      <c r="M630" s="2"/>
    </row>
    <row r="631" spans="3:13" s="1" customFormat="1" x14ac:dyDescent="0.4">
      <c r="C631" s="2"/>
      <c r="D631" s="3"/>
      <c r="M631" s="2"/>
    </row>
    <row r="632" spans="3:13" s="1" customFormat="1" x14ac:dyDescent="0.4">
      <c r="C632" s="2"/>
      <c r="D632" s="3"/>
      <c r="M632" s="2"/>
    </row>
    <row r="633" spans="3:13" s="1" customFormat="1" x14ac:dyDescent="0.4">
      <c r="C633" s="2"/>
      <c r="D633" s="3"/>
      <c r="M633" s="2"/>
    </row>
    <row r="634" spans="3:13" s="1" customFormat="1" x14ac:dyDescent="0.4">
      <c r="C634" s="2"/>
      <c r="D634" s="3"/>
      <c r="M634" s="2"/>
    </row>
    <row r="635" spans="3:13" s="1" customFormat="1" x14ac:dyDescent="0.4">
      <c r="C635" s="2"/>
      <c r="D635" s="3"/>
      <c r="M635" s="2"/>
    </row>
    <row r="636" spans="3:13" s="1" customFormat="1" x14ac:dyDescent="0.4">
      <c r="C636" s="2"/>
      <c r="D636" s="3"/>
      <c r="M636" s="2"/>
    </row>
    <row r="637" spans="3:13" s="1" customFormat="1" x14ac:dyDescent="0.4">
      <c r="C637" s="2"/>
      <c r="D637" s="3"/>
      <c r="M637" s="2"/>
    </row>
    <row r="638" spans="3:13" s="1" customFormat="1" x14ac:dyDescent="0.4">
      <c r="C638" s="2"/>
      <c r="D638" s="3"/>
      <c r="M638" s="2"/>
    </row>
    <row r="639" spans="3:13" s="1" customFormat="1" x14ac:dyDescent="0.4">
      <c r="C639" s="2"/>
      <c r="D639" s="3"/>
      <c r="M639" s="2"/>
    </row>
    <row r="640" spans="3:13" s="1" customFormat="1" x14ac:dyDescent="0.4">
      <c r="C640" s="2"/>
      <c r="D640" s="3"/>
      <c r="M640" s="2"/>
    </row>
    <row r="641" spans="3:13" s="1" customFormat="1" x14ac:dyDescent="0.4">
      <c r="C641" s="2"/>
      <c r="D641" s="3"/>
      <c r="M641" s="2"/>
    </row>
    <row r="642" spans="3:13" s="1" customFormat="1" x14ac:dyDescent="0.4">
      <c r="C642" s="2"/>
      <c r="D642" s="3"/>
      <c r="M642" s="2"/>
    </row>
    <row r="643" spans="3:13" s="1" customFormat="1" x14ac:dyDescent="0.4">
      <c r="C643" s="2"/>
      <c r="D643" s="3"/>
      <c r="M643" s="2"/>
    </row>
    <row r="644" spans="3:13" s="1" customFormat="1" x14ac:dyDescent="0.4">
      <c r="C644" s="2"/>
      <c r="D644" s="3"/>
      <c r="M644" s="2"/>
    </row>
    <row r="645" spans="3:13" s="1" customFormat="1" x14ac:dyDescent="0.4">
      <c r="C645" s="2"/>
      <c r="D645" s="3"/>
      <c r="M645" s="2"/>
    </row>
    <row r="646" spans="3:13" s="1" customFormat="1" x14ac:dyDescent="0.4">
      <c r="C646" s="2"/>
      <c r="D646" s="3"/>
      <c r="M646" s="2"/>
    </row>
    <row r="647" spans="3:13" s="1" customFormat="1" x14ac:dyDescent="0.4">
      <c r="C647" s="2"/>
      <c r="D647" s="3"/>
      <c r="M647" s="2"/>
    </row>
    <row r="648" spans="3:13" s="1" customFormat="1" x14ac:dyDescent="0.4">
      <c r="C648" s="2"/>
      <c r="D648" s="3"/>
      <c r="M648" s="2"/>
    </row>
    <row r="649" spans="3:13" s="1" customFormat="1" x14ac:dyDescent="0.4">
      <c r="C649" s="2"/>
      <c r="D649" s="3"/>
      <c r="M649" s="2"/>
    </row>
    <row r="650" spans="3:13" s="1" customFormat="1" x14ac:dyDescent="0.4">
      <c r="C650" s="2"/>
      <c r="D650" s="3"/>
      <c r="M650" s="2"/>
    </row>
    <row r="651" spans="3:13" s="1" customFormat="1" x14ac:dyDescent="0.4">
      <c r="C651" s="2"/>
      <c r="D651" s="3"/>
      <c r="M651" s="2"/>
    </row>
    <row r="652" spans="3:13" s="1" customFormat="1" x14ac:dyDescent="0.4">
      <c r="C652" s="2"/>
      <c r="D652" s="3"/>
      <c r="M652" s="2"/>
    </row>
    <row r="653" spans="3:13" s="1" customFormat="1" x14ac:dyDescent="0.4">
      <c r="C653" s="2"/>
      <c r="D653" s="3"/>
      <c r="M653" s="2"/>
    </row>
    <row r="654" spans="3:13" s="1" customFormat="1" x14ac:dyDescent="0.4">
      <c r="C654" s="2"/>
      <c r="D654" s="3"/>
      <c r="M654" s="2"/>
    </row>
    <row r="655" spans="3:13" s="1" customFormat="1" x14ac:dyDescent="0.4">
      <c r="C655" s="2"/>
      <c r="D655" s="3"/>
      <c r="M655" s="2"/>
    </row>
    <row r="656" spans="3:13" s="1" customFormat="1" x14ac:dyDescent="0.4">
      <c r="C656" s="2"/>
      <c r="D656" s="3"/>
      <c r="M656" s="2"/>
    </row>
    <row r="657" spans="3:13" s="1" customFormat="1" x14ac:dyDescent="0.4">
      <c r="C657" s="2"/>
      <c r="D657" s="3"/>
      <c r="M657" s="2"/>
    </row>
    <row r="658" spans="3:13" s="1" customFormat="1" x14ac:dyDescent="0.4">
      <c r="C658" s="2"/>
      <c r="D658" s="3"/>
      <c r="M658" s="2"/>
    </row>
    <row r="659" spans="3:13" s="1" customFormat="1" x14ac:dyDescent="0.4">
      <c r="C659" s="2"/>
      <c r="D659" s="3"/>
      <c r="M659" s="2"/>
    </row>
    <row r="660" spans="3:13" s="1" customFormat="1" x14ac:dyDescent="0.4">
      <c r="C660" s="2"/>
      <c r="D660" s="3"/>
      <c r="M660" s="2"/>
    </row>
    <row r="661" spans="3:13" s="1" customFormat="1" x14ac:dyDescent="0.4">
      <c r="C661" s="2"/>
      <c r="D661" s="3"/>
      <c r="M661" s="2"/>
    </row>
    <row r="662" spans="3:13" s="1" customFormat="1" x14ac:dyDescent="0.4">
      <c r="C662" s="2"/>
      <c r="D662" s="3"/>
      <c r="M662" s="2"/>
    </row>
    <row r="663" spans="3:13" s="1" customFormat="1" x14ac:dyDescent="0.4">
      <c r="C663" s="2"/>
      <c r="D663" s="3"/>
      <c r="M663" s="2"/>
    </row>
    <row r="664" spans="3:13" s="1" customFormat="1" x14ac:dyDescent="0.4">
      <c r="C664" s="2"/>
      <c r="D664" s="3"/>
      <c r="M664" s="2"/>
    </row>
    <row r="665" spans="3:13" s="1" customFormat="1" x14ac:dyDescent="0.4">
      <c r="C665" s="2"/>
      <c r="D665" s="3"/>
      <c r="M665" s="2"/>
    </row>
    <row r="666" spans="3:13" s="1" customFormat="1" x14ac:dyDescent="0.4">
      <c r="C666" s="2"/>
      <c r="D666" s="3"/>
      <c r="M666" s="2"/>
    </row>
    <row r="667" spans="3:13" s="1" customFormat="1" x14ac:dyDescent="0.4">
      <c r="C667" s="2"/>
      <c r="D667" s="3"/>
      <c r="M667" s="2"/>
    </row>
    <row r="668" spans="3:13" s="1" customFormat="1" x14ac:dyDescent="0.4">
      <c r="C668" s="2"/>
      <c r="D668" s="3"/>
      <c r="M668" s="2"/>
    </row>
    <row r="669" spans="3:13" s="1" customFormat="1" x14ac:dyDescent="0.4">
      <c r="C669" s="2"/>
      <c r="D669" s="3"/>
      <c r="M669" s="2"/>
    </row>
    <row r="670" spans="3:13" s="1" customFormat="1" x14ac:dyDescent="0.4">
      <c r="C670" s="2"/>
      <c r="D670" s="3"/>
      <c r="M670" s="2"/>
    </row>
    <row r="671" spans="3:13" s="1" customFormat="1" x14ac:dyDescent="0.4">
      <c r="C671" s="2"/>
      <c r="D671" s="3"/>
      <c r="M671" s="2"/>
    </row>
    <row r="672" spans="3:13" s="1" customFormat="1" x14ac:dyDescent="0.4">
      <c r="C672" s="2"/>
      <c r="D672" s="3"/>
      <c r="M672" s="2"/>
    </row>
    <row r="673" spans="3:13" s="1" customFormat="1" x14ac:dyDescent="0.4">
      <c r="C673" s="2"/>
      <c r="D673" s="3"/>
      <c r="M673" s="2"/>
    </row>
    <row r="674" spans="3:13" s="1" customFormat="1" x14ac:dyDescent="0.4">
      <c r="C674" s="2"/>
      <c r="D674" s="3"/>
      <c r="M674" s="2"/>
    </row>
    <row r="675" spans="3:13" s="1" customFormat="1" x14ac:dyDescent="0.4">
      <c r="C675" s="2"/>
      <c r="D675" s="3"/>
      <c r="M675" s="2"/>
    </row>
    <row r="676" spans="3:13" s="1" customFormat="1" x14ac:dyDescent="0.4">
      <c r="C676" s="2"/>
      <c r="D676" s="3"/>
      <c r="M676" s="2"/>
    </row>
    <row r="677" spans="3:13" s="1" customFormat="1" x14ac:dyDescent="0.4">
      <c r="C677" s="2"/>
      <c r="D677" s="3"/>
      <c r="M677" s="2"/>
    </row>
    <row r="678" spans="3:13" s="1" customFormat="1" x14ac:dyDescent="0.4">
      <c r="C678" s="2"/>
      <c r="D678" s="3"/>
      <c r="M678" s="2"/>
    </row>
    <row r="679" spans="3:13" s="1" customFormat="1" x14ac:dyDescent="0.4">
      <c r="C679" s="2"/>
      <c r="D679" s="3"/>
      <c r="M679" s="2"/>
    </row>
    <row r="680" spans="3:13" s="1" customFormat="1" x14ac:dyDescent="0.4">
      <c r="C680" s="2"/>
      <c r="D680" s="3"/>
      <c r="M680" s="2"/>
    </row>
    <row r="681" spans="3:13" s="1" customFormat="1" x14ac:dyDescent="0.4">
      <c r="C681" s="2"/>
      <c r="D681" s="3"/>
      <c r="M681" s="2"/>
    </row>
    <row r="682" spans="3:13" s="1" customFormat="1" x14ac:dyDescent="0.4">
      <c r="C682" s="2"/>
      <c r="D682" s="3"/>
      <c r="M682" s="2"/>
    </row>
    <row r="683" spans="3:13" s="1" customFormat="1" x14ac:dyDescent="0.4">
      <c r="C683" s="2"/>
      <c r="D683" s="3"/>
      <c r="M683" s="2"/>
    </row>
    <row r="684" spans="3:13" s="1" customFormat="1" x14ac:dyDescent="0.4">
      <c r="C684" s="2"/>
      <c r="D684" s="3"/>
      <c r="M684" s="2"/>
    </row>
    <row r="685" spans="3:13" s="1" customFormat="1" x14ac:dyDescent="0.4">
      <c r="C685" s="2"/>
      <c r="D685" s="3"/>
      <c r="M685" s="2"/>
    </row>
    <row r="686" spans="3:13" s="1" customFormat="1" x14ac:dyDescent="0.4">
      <c r="C686" s="2"/>
      <c r="D686" s="3"/>
      <c r="M686" s="2"/>
    </row>
    <row r="687" spans="3:13" s="1" customFormat="1" x14ac:dyDescent="0.4">
      <c r="C687" s="2"/>
      <c r="D687" s="3"/>
      <c r="M687" s="2"/>
    </row>
    <row r="688" spans="3:13" s="1" customFormat="1" x14ac:dyDescent="0.4">
      <c r="C688" s="2"/>
      <c r="D688" s="3"/>
      <c r="M688" s="2"/>
    </row>
    <row r="689" spans="3:13" s="1" customFormat="1" x14ac:dyDescent="0.4">
      <c r="C689" s="2"/>
      <c r="D689" s="3"/>
      <c r="M689" s="2"/>
    </row>
    <row r="690" spans="3:13" s="1" customFormat="1" x14ac:dyDescent="0.4">
      <c r="C690" s="2"/>
      <c r="D690" s="3"/>
      <c r="M690" s="2"/>
    </row>
    <row r="691" spans="3:13" s="1" customFormat="1" x14ac:dyDescent="0.4">
      <c r="C691" s="2"/>
      <c r="D691" s="3"/>
      <c r="M691" s="2"/>
    </row>
    <row r="692" spans="3:13" s="1" customFormat="1" x14ac:dyDescent="0.4">
      <c r="C692" s="2"/>
      <c r="D692" s="3"/>
      <c r="M692" s="2"/>
    </row>
    <row r="693" spans="3:13" s="1" customFormat="1" x14ac:dyDescent="0.4">
      <c r="C693" s="2"/>
      <c r="D693" s="3"/>
      <c r="M693" s="2"/>
    </row>
    <row r="694" spans="3:13" s="1" customFormat="1" x14ac:dyDescent="0.4">
      <c r="C694" s="2"/>
      <c r="D694" s="3"/>
      <c r="M694" s="2"/>
    </row>
    <row r="695" spans="3:13" s="1" customFormat="1" x14ac:dyDescent="0.4">
      <c r="C695" s="2"/>
      <c r="D695" s="3"/>
      <c r="M695" s="2"/>
    </row>
    <row r="696" spans="3:13" s="1" customFormat="1" x14ac:dyDescent="0.4">
      <c r="C696" s="2"/>
      <c r="D696" s="3"/>
      <c r="M696" s="2"/>
    </row>
    <row r="697" spans="3:13" s="1" customFormat="1" x14ac:dyDescent="0.4">
      <c r="C697" s="2"/>
      <c r="D697" s="3"/>
      <c r="M697" s="2"/>
    </row>
    <row r="698" spans="3:13" s="1" customFormat="1" x14ac:dyDescent="0.4">
      <c r="C698" s="2"/>
      <c r="D698" s="3"/>
      <c r="M698" s="2"/>
    </row>
    <row r="699" spans="3:13" s="1" customFormat="1" x14ac:dyDescent="0.4">
      <c r="C699" s="2"/>
      <c r="D699" s="3"/>
      <c r="M699" s="2"/>
    </row>
    <row r="700" spans="3:13" s="1" customFormat="1" x14ac:dyDescent="0.4">
      <c r="C700" s="2"/>
      <c r="D700" s="3"/>
      <c r="M700" s="2"/>
    </row>
    <row r="701" spans="3:13" s="1" customFormat="1" x14ac:dyDescent="0.4">
      <c r="C701" s="2"/>
      <c r="D701" s="3"/>
      <c r="M701" s="2"/>
    </row>
    <row r="702" spans="3:13" s="1" customFormat="1" x14ac:dyDescent="0.4">
      <c r="C702" s="2"/>
      <c r="D702" s="3"/>
      <c r="M702" s="2"/>
    </row>
    <row r="703" spans="3:13" s="1" customFormat="1" x14ac:dyDescent="0.4">
      <c r="C703" s="2"/>
      <c r="D703" s="3"/>
      <c r="M703" s="2"/>
    </row>
    <row r="704" spans="3:13" s="1" customFormat="1" x14ac:dyDescent="0.4">
      <c r="C704" s="2"/>
      <c r="D704" s="3"/>
      <c r="M704" s="2"/>
    </row>
    <row r="705" spans="3:13" s="1" customFormat="1" x14ac:dyDescent="0.4">
      <c r="C705" s="2"/>
      <c r="D705" s="3"/>
      <c r="M705" s="2"/>
    </row>
    <row r="706" spans="3:13" s="1" customFormat="1" x14ac:dyDescent="0.4">
      <c r="C706" s="2"/>
      <c r="D706" s="3"/>
      <c r="M706" s="2"/>
    </row>
    <row r="707" spans="3:13" s="1" customFormat="1" x14ac:dyDescent="0.4">
      <c r="C707" s="2"/>
      <c r="D707" s="3"/>
      <c r="M707" s="2"/>
    </row>
    <row r="708" spans="3:13" s="1" customFormat="1" x14ac:dyDescent="0.4">
      <c r="C708" s="2"/>
      <c r="D708" s="3"/>
      <c r="M708" s="2"/>
    </row>
    <row r="709" spans="3:13" s="1" customFormat="1" x14ac:dyDescent="0.4">
      <c r="C709" s="2"/>
      <c r="D709" s="3"/>
      <c r="M709" s="2"/>
    </row>
    <row r="710" spans="3:13" s="1" customFormat="1" x14ac:dyDescent="0.4">
      <c r="C710" s="2"/>
      <c r="D710" s="3"/>
      <c r="M710" s="2"/>
    </row>
    <row r="711" spans="3:13" s="1" customFormat="1" x14ac:dyDescent="0.4">
      <c r="C711" s="2"/>
      <c r="D711" s="3"/>
      <c r="M711" s="2"/>
    </row>
    <row r="712" spans="3:13" s="1" customFormat="1" x14ac:dyDescent="0.4">
      <c r="C712" s="2"/>
      <c r="D712" s="3"/>
      <c r="M712" s="2"/>
    </row>
    <row r="713" spans="3:13" s="1" customFormat="1" x14ac:dyDescent="0.4">
      <c r="C713" s="2"/>
      <c r="D713" s="3"/>
      <c r="M713" s="2"/>
    </row>
    <row r="714" spans="3:13" s="1" customFormat="1" x14ac:dyDescent="0.4">
      <c r="C714" s="2"/>
      <c r="D714" s="3"/>
      <c r="M714" s="2"/>
    </row>
    <row r="715" spans="3:13" s="1" customFormat="1" x14ac:dyDescent="0.4">
      <c r="C715" s="2"/>
      <c r="D715" s="3"/>
      <c r="M715" s="2"/>
    </row>
    <row r="716" spans="3:13" s="1" customFormat="1" x14ac:dyDescent="0.4">
      <c r="C716" s="2"/>
      <c r="D716" s="3"/>
      <c r="M716" s="2"/>
    </row>
    <row r="717" spans="3:13" s="1" customFormat="1" x14ac:dyDescent="0.4">
      <c r="C717" s="2"/>
      <c r="D717" s="3"/>
      <c r="M717" s="2"/>
    </row>
    <row r="718" spans="3:13" s="1" customFormat="1" x14ac:dyDescent="0.4">
      <c r="C718" s="2"/>
      <c r="D718" s="3"/>
      <c r="M718" s="2"/>
    </row>
    <row r="719" spans="3:13" s="1" customFormat="1" x14ac:dyDescent="0.4">
      <c r="C719" s="2"/>
      <c r="D719" s="3"/>
      <c r="M719" s="2"/>
    </row>
    <row r="720" spans="3:13" s="1" customFormat="1" x14ac:dyDescent="0.4">
      <c r="C720" s="2"/>
      <c r="D720" s="3"/>
      <c r="M720" s="2"/>
    </row>
    <row r="721" spans="3:13" s="1" customFormat="1" x14ac:dyDescent="0.4">
      <c r="C721" s="2"/>
      <c r="D721" s="3"/>
      <c r="M721" s="2"/>
    </row>
    <row r="722" spans="3:13" s="1" customFormat="1" x14ac:dyDescent="0.4">
      <c r="C722" s="2"/>
      <c r="D722" s="3"/>
      <c r="M722" s="2"/>
    </row>
    <row r="723" spans="3:13" s="1" customFormat="1" x14ac:dyDescent="0.4">
      <c r="C723" s="2"/>
      <c r="D723" s="3"/>
      <c r="M723" s="2"/>
    </row>
    <row r="724" spans="3:13" s="1" customFormat="1" x14ac:dyDescent="0.4">
      <c r="C724" s="2"/>
      <c r="D724" s="3"/>
      <c r="M724" s="2"/>
    </row>
    <row r="725" spans="3:13" s="1" customFormat="1" x14ac:dyDescent="0.4">
      <c r="C725" s="2"/>
      <c r="D725" s="3"/>
      <c r="M725" s="2"/>
    </row>
    <row r="726" spans="3:13" s="1" customFormat="1" x14ac:dyDescent="0.4">
      <c r="C726" s="2"/>
      <c r="D726" s="3"/>
      <c r="M726" s="2"/>
    </row>
    <row r="727" spans="3:13" s="1" customFormat="1" x14ac:dyDescent="0.4">
      <c r="C727" s="2"/>
      <c r="D727" s="3"/>
      <c r="M727" s="2"/>
    </row>
    <row r="728" spans="3:13" s="1" customFormat="1" x14ac:dyDescent="0.4">
      <c r="C728" s="2"/>
      <c r="D728" s="3"/>
      <c r="M728" s="2"/>
    </row>
    <row r="729" spans="3:13" s="1" customFormat="1" x14ac:dyDescent="0.4">
      <c r="C729" s="2"/>
      <c r="D729" s="3"/>
      <c r="M729" s="2"/>
    </row>
    <row r="730" spans="3:13" s="1" customFormat="1" x14ac:dyDescent="0.4">
      <c r="C730" s="2"/>
      <c r="D730" s="3"/>
      <c r="M730" s="2"/>
    </row>
    <row r="731" spans="3:13" s="1" customFormat="1" x14ac:dyDescent="0.4">
      <c r="C731" s="2"/>
      <c r="D731" s="3"/>
      <c r="M731" s="2"/>
    </row>
    <row r="732" spans="3:13" s="1" customFormat="1" x14ac:dyDescent="0.4">
      <c r="C732" s="2"/>
      <c r="D732" s="3"/>
      <c r="M732" s="2"/>
    </row>
    <row r="733" spans="3:13" s="1" customFormat="1" x14ac:dyDescent="0.4">
      <c r="C733" s="2"/>
      <c r="D733" s="3"/>
      <c r="M733" s="2"/>
    </row>
    <row r="734" spans="3:13" s="1" customFormat="1" x14ac:dyDescent="0.4">
      <c r="C734" s="2"/>
      <c r="D734" s="3"/>
      <c r="M734" s="2"/>
    </row>
    <row r="735" spans="3:13" s="1" customFormat="1" x14ac:dyDescent="0.4">
      <c r="C735" s="2"/>
      <c r="D735" s="3"/>
      <c r="M735" s="2"/>
    </row>
    <row r="736" spans="3:13" s="1" customFormat="1" x14ac:dyDescent="0.4">
      <c r="C736" s="2"/>
      <c r="D736" s="3"/>
      <c r="M736" s="2"/>
    </row>
    <row r="737" spans="3:13" s="1" customFormat="1" x14ac:dyDescent="0.4">
      <c r="C737" s="2"/>
      <c r="D737" s="3"/>
      <c r="M737" s="2"/>
    </row>
    <row r="738" spans="3:13" s="1" customFormat="1" x14ac:dyDescent="0.4">
      <c r="C738" s="2"/>
      <c r="D738" s="3"/>
      <c r="M738" s="2"/>
    </row>
    <row r="739" spans="3:13" s="1" customFormat="1" x14ac:dyDescent="0.4">
      <c r="C739" s="2"/>
      <c r="D739" s="3"/>
      <c r="M739" s="2"/>
    </row>
    <row r="740" spans="3:13" s="1" customFormat="1" x14ac:dyDescent="0.4">
      <c r="C740" s="2"/>
      <c r="D740" s="3"/>
      <c r="M740" s="2"/>
    </row>
    <row r="741" spans="3:13" s="1" customFormat="1" x14ac:dyDescent="0.4">
      <c r="C741" s="2"/>
      <c r="D741" s="3"/>
      <c r="M741" s="2"/>
    </row>
    <row r="742" spans="3:13" s="1" customFormat="1" x14ac:dyDescent="0.4">
      <c r="C742" s="2"/>
      <c r="D742" s="3"/>
      <c r="M742" s="2"/>
    </row>
    <row r="743" spans="3:13" s="1" customFormat="1" x14ac:dyDescent="0.4">
      <c r="C743" s="2"/>
      <c r="D743" s="3"/>
      <c r="M743" s="2"/>
    </row>
    <row r="744" spans="3:13" s="1" customFormat="1" x14ac:dyDescent="0.4">
      <c r="C744" s="2"/>
      <c r="D744" s="3"/>
      <c r="M744" s="2"/>
    </row>
    <row r="745" spans="3:13" s="1" customFormat="1" x14ac:dyDescent="0.4">
      <c r="C745" s="2"/>
      <c r="D745" s="3"/>
      <c r="M745" s="2"/>
    </row>
    <row r="746" spans="3:13" s="1" customFormat="1" x14ac:dyDescent="0.4">
      <c r="C746" s="2"/>
      <c r="D746" s="3"/>
      <c r="M746" s="2"/>
    </row>
    <row r="747" spans="3:13" s="1" customFormat="1" x14ac:dyDescent="0.4">
      <c r="C747" s="2"/>
      <c r="D747" s="3"/>
      <c r="M747" s="2"/>
    </row>
    <row r="748" spans="3:13" s="1" customFormat="1" x14ac:dyDescent="0.4">
      <c r="C748" s="2"/>
      <c r="D748" s="3"/>
      <c r="M748" s="2"/>
    </row>
    <row r="749" spans="3:13" s="1" customFormat="1" x14ac:dyDescent="0.4">
      <c r="C749" s="2"/>
      <c r="D749" s="3"/>
      <c r="M749" s="2"/>
    </row>
    <row r="750" spans="3:13" s="1" customFormat="1" x14ac:dyDescent="0.4">
      <c r="C750" s="2"/>
      <c r="D750" s="3"/>
      <c r="M750" s="2"/>
    </row>
    <row r="751" spans="3:13" s="1" customFormat="1" x14ac:dyDescent="0.4">
      <c r="C751" s="2"/>
      <c r="D751" s="3"/>
      <c r="M751" s="2"/>
    </row>
    <row r="752" spans="3:13" s="1" customFormat="1" x14ac:dyDescent="0.4">
      <c r="C752" s="2"/>
      <c r="D752" s="3"/>
      <c r="M752" s="2"/>
    </row>
    <row r="753" spans="3:13" s="1" customFormat="1" x14ac:dyDescent="0.4">
      <c r="C753" s="2"/>
      <c r="D753" s="3"/>
      <c r="M753" s="2"/>
    </row>
    <row r="754" spans="3:13" s="1" customFormat="1" x14ac:dyDescent="0.4">
      <c r="C754" s="2"/>
      <c r="D754" s="3"/>
      <c r="M754" s="2"/>
    </row>
    <row r="755" spans="3:13" s="1" customFormat="1" x14ac:dyDescent="0.4">
      <c r="C755" s="2"/>
      <c r="D755" s="3"/>
      <c r="M755" s="2"/>
    </row>
    <row r="756" spans="3:13" s="1" customFormat="1" x14ac:dyDescent="0.4">
      <c r="C756" s="2"/>
      <c r="D756" s="3"/>
      <c r="M756" s="2"/>
    </row>
    <row r="757" spans="3:13" s="1" customFormat="1" x14ac:dyDescent="0.4">
      <c r="C757" s="2"/>
      <c r="D757" s="3"/>
      <c r="M757" s="2"/>
    </row>
    <row r="758" spans="3:13" s="1" customFormat="1" x14ac:dyDescent="0.4">
      <c r="C758" s="2"/>
      <c r="D758" s="3"/>
      <c r="M758" s="2"/>
    </row>
    <row r="759" spans="3:13" s="1" customFormat="1" x14ac:dyDescent="0.4">
      <c r="C759" s="2"/>
      <c r="D759" s="3"/>
      <c r="M759" s="2"/>
    </row>
    <row r="760" spans="3:13" s="1" customFormat="1" x14ac:dyDescent="0.4">
      <c r="C760" s="2"/>
      <c r="D760" s="3"/>
      <c r="M760" s="2"/>
    </row>
    <row r="761" spans="3:13" s="1" customFormat="1" x14ac:dyDescent="0.4">
      <c r="C761" s="2"/>
      <c r="D761" s="3"/>
      <c r="M761" s="2"/>
    </row>
    <row r="762" spans="3:13" s="1" customFormat="1" x14ac:dyDescent="0.4">
      <c r="C762" s="2"/>
      <c r="D762" s="3"/>
      <c r="M762" s="2"/>
    </row>
    <row r="763" spans="3:13" s="1" customFormat="1" x14ac:dyDescent="0.4">
      <c r="C763" s="2"/>
      <c r="D763" s="3"/>
      <c r="M763" s="2"/>
    </row>
    <row r="764" spans="3:13" s="1" customFormat="1" x14ac:dyDescent="0.4">
      <c r="C764" s="2"/>
      <c r="D764" s="3"/>
      <c r="M764" s="2"/>
    </row>
    <row r="765" spans="3:13" s="1" customFormat="1" x14ac:dyDescent="0.4">
      <c r="C765" s="2"/>
      <c r="D765" s="3"/>
      <c r="M765" s="2"/>
    </row>
    <row r="766" spans="3:13" s="1" customFormat="1" x14ac:dyDescent="0.4">
      <c r="C766" s="2"/>
      <c r="D766" s="3"/>
      <c r="M766" s="2"/>
    </row>
    <row r="767" spans="3:13" s="1" customFormat="1" x14ac:dyDescent="0.4">
      <c r="C767" s="2"/>
      <c r="D767" s="3"/>
      <c r="M767" s="2"/>
    </row>
    <row r="768" spans="3:13" s="1" customFormat="1" x14ac:dyDescent="0.4">
      <c r="C768" s="2"/>
      <c r="D768" s="3"/>
      <c r="M768" s="2"/>
    </row>
    <row r="769" spans="3:13" s="1" customFormat="1" x14ac:dyDescent="0.4">
      <c r="C769" s="2"/>
      <c r="D769" s="3"/>
      <c r="M769" s="2"/>
    </row>
    <row r="770" spans="3:13" s="1" customFormat="1" x14ac:dyDescent="0.4">
      <c r="C770" s="2"/>
      <c r="D770" s="3"/>
      <c r="M770" s="2"/>
    </row>
    <row r="771" spans="3:13" s="1" customFormat="1" x14ac:dyDescent="0.4">
      <c r="C771" s="2"/>
      <c r="D771" s="3"/>
      <c r="M771" s="2"/>
    </row>
    <row r="772" spans="3:13" s="1" customFormat="1" x14ac:dyDescent="0.4">
      <c r="C772" s="2"/>
      <c r="D772" s="3"/>
      <c r="M772" s="2"/>
    </row>
    <row r="773" spans="3:13" s="1" customFormat="1" x14ac:dyDescent="0.4">
      <c r="C773" s="2"/>
      <c r="D773" s="3"/>
      <c r="M773" s="2"/>
    </row>
    <row r="774" spans="3:13" s="1" customFormat="1" x14ac:dyDescent="0.4">
      <c r="C774" s="2"/>
      <c r="D774" s="3"/>
      <c r="M774" s="2"/>
    </row>
    <row r="775" spans="3:13" s="1" customFormat="1" x14ac:dyDescent="0.4">
      <c r="C775" s="2"/>
      <c r="D775" s="3"/>
      <c r="M775" s="2"/>
    </row>
    <row r="776" spans="3:13" s="1" customFormat="1" x14ac:dyDescent="0.4">
      <c r="C776" s="2"/>
      <c r="D776" s="3"/>
      <c r="M776" s="2"/>
    </row>
    <row r="777" spans="3:13" s="1" customFormat="1" x14ac:dyDescent="0.4">
      <c r="C777" s="2"/>
      <c r="D777" s="3"/>
      <c r="M777" s="2"/>
    </row>
    <row r="778" spans="3:13" s="1" customFormat="1" x14ac:dyDescent="0.4">
      <c r="C778" s="2"/>
      <c r="D778" s="3"/>
      <c r="M778" s="2"/>
    </row>
    <row r="779" spans="3:13" s="1" customFormat="1" x14ac:dyDescent="0.4">
      <c r="C779" s="2"/>
      <c r="D779" s="3"/>
      <c r="M779" s="2"/>
    </row>
    <row r="780" spans="3:13" s="1" customFormat="1" x14ac:dyDescent="0.4">
      <c r="C780" s="2"/>
      <c r="D780" s="3"/>
      <c r="M780" s="2"/>
    </row>
    <row r="781" spans="3:13" s="1" customFormat="1" x14ac:dyDescent="0.4">
      <c r="C781" s="2"/>
      <c r="D781" s="3"/>
      <c r="M781" s="2"/>
    </row>
    <row r="782" spans="3:13" s="1" customFormat="1" x14ac:dyDescent="0.4">
      <c r="C782" s="2"/>
      <c r="D782" s="3"/>
      <c r="M782" s="2"/>
    </row>
    <row r="783" spans="3:13" s="1" customFormat="1" x14ac:dyDescent="0.4">
      <c r="C783" s="2"/>
      <c r="D783" s="3"/>
      <c r="M783" s="2"/>
    </row>
    <row r="784" spans="3:13" s="1" customFormat="1" x14ac:dyDescent="0.4">
      <c r="C784" s="2"/>
      <c r="D784" s="3"/>
      <c r="M784" s="2"/>
    </row>
    <row r="785" spans="3:13" s="1" customFormat="1" x14ac:dyDescent="0.4">
      <c r="C785" s="2"/>
      <c r="D785" s="3"/>
      <c r="M785" s="2"/>
    </row>
    <row r="786" spans="3:13" s="1" customFormat="1" x14ac:dyDescent="0.4">
      <c r="C786" s="2"/>
      <c r="D786" s="3"/>
      <c r="M786" s="2"/>
    </row>
    <row r="787" spans="3:13" s="1" customFormat="1" x14ac:dyDescent="0.4">
      <c r="C787" s="2"/>
      <c r="D787" s="3"/>
      <c r="M787" s="2"/>
    </row>
    <row r="788" spans="3:13" s="1" customFormat="1" x14ac:dyDescent="0.4">
      <c r="C788" s="2"/>
      <c r="D788" s="3"/>
      <c r="M788" s="2"/>
    </row>
    <row r="789" spans="3:13" s="1" customFormat="1" x14ac:dyDescent="0.4">
      <c r="C789" s="2"/>
      <c r="D789" s="3"/>
      <c r="M789" s="2"/>
    </row>
    <row r="790" spans="3:13" s="1" customFormat="1" x14ac:dyDescent="0.4">
      <c r="C790" s="2"/>
      <c r="D790" s="3"/>
      <c r="M790" s="2"/>
    </row>
    <row r="791" spans="3:13" s="1" customFormat="1" x14ac:dyDescent="0.4">
      <c r="C791" s="2"/>
      <c r="D791" s="3"/>
      <c r="M791" s="2"/>
    </row>
    <row r="792" spans="3:13" s="1" customFormat="1" x14ac:dyDescent="0.4">
      <c r="C792" s="2"/>
      <c r="D792" s="3"/>
      <c r="M792" s="2"/>
    </row>
    <row r="793" spans="3:13" s="1" customFormat="1" x14ac:dyDescent="0.4">
      <c r="C793" s="2"/>
      <c r="D793" s="3"/>
      <c r="M793" s="2"/>
    </row>
    <row r="794" spans="3:13" s="1" customFormat="1" x14ac:dyDescent="0.4">
      <c r="C794" s="2"/>
      <c r="D794" s="3"/>
      <c r="M794" s="2"/>
    </row>
    <row r="795" spans="3:13" s="1" customFormat="1" x14ac:dyDescent="0.4">
      <c r="C795" s="2"/>
      <c r="D795" s="3"/>
      <c r="M795" s="2"/>
    </row>
    <row r="796" spans="3:13" s="1" customFormat="1" x14ac:dyDescent="0.4">
      <c r="C796" s="2"/>
      <c r="D796" s="3"/>
      <c r="M796" s="2"/>
    </row>
    <row r="797" spans="3:13" s="1" customFormat="1" x14ac:dyDescent="0.4">
      <c r="C797" s="2"/>
      <c r="D797" s="3"/>
      <c r="M797" s="2"/>
    </row>
    <row r="798" spans="3:13" s="1" customFormat="1" x14ac:dyDescent="0.4">
      <c r="C798" s="2"/>
      <c r="D798" s="3"/>
      <c r="M798" s="2"/>
    </row>
    <row r="799" spans="3:13" s="1" customFormat="1" x14ac:dyDescent="0.4">
      <c r="C799" s="2"/>
      <c r="D799" s="3"/>
      <c r="M799" s="2"/>
    </row>
    <row r="800" spans="3:13" s="1" customFormat="1" x14ac:dyDescent="0.4">
      <c r="C800" s="2"/>
      <c r="D800" s="3"/>
      <c r="M800" s="2"/>
    </row>
    <row r="801" spans="3:13" s="1" customFormat="1" x14ac:dyDescent="0.4">
      <c r="C801" s="2"/>
      <c r="D801" s="3"/>
      <c r="M801" s="2"/>
    </row>
    <row r="802" spans="3:13" s="1" customFormat="1" x14ac:dyDescent="0.4">
      <c r="C802" s="2"/>
      <c r="D802" s="3"/>
      <c r="M802" s="2"/>
    </row>
    <row r="803" spans="3:13" s="1" customFormat="1" x14ac:dyDescent="0.4">
      <c r="C803" s="2"/>
      <c r="D803" s="3"/>
      <c r="M803" s="2"/>
    </row>
    <row r="804" spans="3:13" s="1" customFormat="1" x14ac:dyDescent="0.4">
      <c r="C804" s="2"/>
      <c r="D804" s="3"/>
      <c r="M804" s="2"/>
    </row>
    <row r="805" spans="3:13" s="1" customFormat="1" x14ac:dyDescent="0.4">
      <c r="C805" s="2"/>
      <c r="D805" s="3"/>
      <c r="M805" s="2"/>
    </row>
    <row r="806" spans="3:13" s="1" customFormat="1" x14ac:dyDescent="0.4">
      <c r="C806" s="2"/>
      <c r="D806" s="3"/>
      <c r="M806" s="2"/>
    </row>
    <row r="807" spans="3:13" s="1" customFormat="1" x14ac:dyDescent="0.4">
      <c r="C807" s="2"/>
      <c r="D807" s="3"/>
      <c r="M807" s="2"/>
    </row>
    <row r="808" spans="3:13" s="1" customFormat="1" x14ac:dyDescent="0.4">
      <c r="C808" s="2"/>
      <c r="D808" s="3"/>
      <c r="M808" s="2"/>
    </row>
    <row r="809" spans="3:13" s="1" customFormat="1" x14ac:dyDescent="0.4">
      <c r="C809" s="2"/>
      <c r="D809" s="3"/>
      <c r="M809" s="2"/>
    </row>
    <row r="810" spans="3:13" s="1" customFormat="1" x14ac:dyDescent="0.4">
      <c r="C810" s="2"/>
      <c r="D810" s="3"/>
      <c r="M810" s="2"/>
    </row>
    <row r="811" spans="3:13" s="1" customFormat="1" x14ac:dyDescent="0.4">
      <c r="C811" s="2"/>
      <c r="D811" s="3"/>
      <c r="M811" s="2"/>
    </row>
    <row r="812" spans="3:13" s="1" customFormat="1" x14ac:dyDescent="0.4">
      <c r="C812" s="2"/>
      <c r="D812" s="3"/>
      <c r="M812" s="2"/>
    </row>
    <row r="813" spans="3:13" s="1" customFormat="1" x14ac:dyDescent="0.4">
      <c r="C813" s="2"/>
      <c r="D813" s="3"/>
      <c r="M813" s="2"/>
    </row>
    <row r="814" spans="3:13" s="1" customFormat="1" x14ac:dyDescent="0.4">
      <c r="C814" s="2"/>
      <c r="D814" s="3"/>
      <c r="M814" s="2"/>
    </row>
    <row r="815" spans="3:13" s="1" customFormat="1" x14ac:dyDescent="0.4">
      <c r="C815" s="2"/>
      <c r="D815" s="3"/>
      <c r="M815" s="2"/>
    </row>
    <row r="816" spans="3:13" s="1" customFormat="1" x14ac:dyDescent="0.4">
      <c r="C816" s="2"/>
      <c r="D816" s="3"/>
      <c r="M816" s="2"/>
    </row>
    <row r="817" spans="3:13" s="1" customFormat="1" x14ac:dyDescent="0.4">
      <c r="C817" s="2"/>
      <c r="D817" s="3"/>
      <c r="M817" s="2"/>
    </row>
    <row r="818" spans="3:13" s="1" customFormat="1" x14ac:dyDescent="0.4">
      <c r="C818" s="2"/>
      <c r="D818" s="3"/>
      <c r="M818" s="2"/>
    </row>
    <row r="819" spans="3:13" s="1" customFormat="1" x14ac:dyDescent="0.4">
      <c r="C819" s="2"/>
      <c r="D819" s="3"/>
      <c r="M819" s="2"/>
    </row>
    <row r="820" spans="3:13" s="1" customFormat="1" x14ac:dyDescent="0.4">
      <c r="C820" s="2"/>
      <c r="D820" s="3"/>
      <c r="M820" s="2"/>
    </row>
    <row r="821" spans="3:13" s="1" customFormat="1" x14ac:dyDescent="0.4">
      <c r="C821" s="2"/>
      <c r="D821" s="3"/>
      <c r="M821" s="2"/>
    </row>
    <row r="822" spans="3:13" s="1" customFormat="1" x14ac:dyDescent="0.4">
      <c r="C822" s="2"/>
      <c r="D822" s="3"/>
      <c r="M822" s="2"/>
    </row>
    <row r="823" spans="3:13" s="1" customFormat="1" x14ac:dyDescent="0.4">
      <c r="C823" s="2"/>
      <c r="D823" s="3"/>
      <c r="M823" s="2"/>
    </row>
    <row r="824" spans="3:13" s="1" customFormat="1" x14ac:dyDescent="0.4">
      <c r="C824" s="2"/>
      <c r="D824" s="3"/>
      <c r="M824" s="2"/>
    </row>
    <row r="825" spans="3:13" s="1" customFormat="1" x14ac:dyDescent="0.4">
      <c r="C825" s="2"/>
      <c r="D825" s="3"/>
      <c r="M825" s="2"/>
    </row>
    <row r="826" spans="3:13" s="1" customFormat="1" x14ac:dyDescent="0.4">
      <c r="C826" s="2"/>
      <c r="D826" s="3"/>
      <c r="M826" s="2"/>
    </row>
    <row r="827" spans="3:13" s="1" customFormat="1" x14ac:dyDescent="0.4">
      <c r="C827" s="2"/>
      <c r="D827" s="3"/>
      <c r="M827" s="2"/>
    </row>
    <row r="828" spans="3:13" s="1" customFormat="1" x14ac:dyDescent="0.4">
      <c r="C828" s="2"/>
      <c r="D828" s="3"/>
      <c r="M828" s="2"/>
    </row>
    <row r="829" spans="3:13" s="1" customFormat="1" x14ac:dyDescent="0.4">
      <c r="C829" s="2"/>
      <c r="D829" s="3"/>
      <c r="M829" s="2"/>
    </row>
    <row r="830" spans="3:13" s="1" customFormat="1" x14ac:dyDescent="0.4">
      <c r="C830" s="2"/>
      <c r="D830" s="3"/>
      <c r="M830" s="2"/>
    </row>
    <row r="831" spans="3:13" s="1" customFormat="1" x14ac:dyDescent="0.4">
      <c r="C831" s="2"/>
      <c r="D831" s="3"/>
      <c r="M831" s="2"/>
    </row>
    <row r="832" spans="3:13" s="1" customFormat="1" x14ac:dyDescent="0.4">
      <c r="C832" s="2"/>
      <c r="D832" s="3"/>
      <c r="M832" s="2"/>
    </row>
    <row r="833" spans="3:13" s="1" customFormat="1" x14ac:dyDescent="0.4">
      <c r="C833" s="2"/>
      <c r="D833" s="3"/>
      <c r="M833" s="2"/>
    </row>
    <row r="834" spans="3:13" s="1" customFormat="1" x14ac:dyDescent="0.4">
      <c r="C834" s="2"/>
      <c r="D834" s="3"/>
      <c r="M834" s="2"/>
    </row>
    <row r="835" spans="3:13" s="1" customFormat="1" x14ac:dyDescent="0.4">
      <c r="C835" s="2"/>
      <c r="D835" s="3"/>
      <c r="M835" s="2"/>
    </row>
    <row r="836" spans="3:13" s="1" customFormat="1" x14ac:dyDescent="0.4">
      <c r="C836" s="2"/>
      <c r="D836" s="3"/>
      <c r="M836" s="2"/>
    </row>
    <row r="837" spans="3:13" s="1" customFormat="1" x14ac:dyDescent="0.4">
      <c r="C837" s="2"/>
      <c r="D837" s="3"/>
      <c r="M837" s="2"/>
    </row>
    <row r="838" spans="3:13" s="1" customFormat="1" x14ac:dyDescent="0.4">
      <c r="C838" s="2"/>
      <c r="D838" s="3"/>
      <c r="M838" s="2"/>
    </row>
    <row r="839" spans="3:13" s="1" customFormat="1" x14ac:dyDescent="0.4">
      <c r="C839" s="2"/>
      <c r="D839" s="3"/>
      <c r="M839" s="2"/>
    </row>
    <row r="840" spans="3:13" s="1" customFormat="1" x14ac:dyDescent="0.4">
      <c r="C840" s="2"/>
      <c r="D840" s="3"/>
      <c r="M840" s="2"/>
    </row>
    <row r="841" spans="3:13" s="1" customFormat="1" x14ac:dyDescent="0.4">
      <c r="C841" s="2"/>
      <c r="D841" s="3"/>
      <c r="M841" s="2"/>
    </row>
    <row r="842" spans="3:13" s="1" customFormat="1" x14ac:dyDescent="0.4">
      <c r="C842" s="2"/>
      <c r="D842" s="3"/>
      <c r="M842" s="2"/>
    </row>
    <row r="843" spans="3:13" s="1" customFormat="1" x14ac:dyDescent="0.4">
      <c r="C843" s="2"/>
      <c r="D843" s="3"/>
      <c r="M843" s="2"/>
    </row>
    <row r="844" spans="3:13" s="1" customFormat="1" x14ac:dyDescent="0.4">
      <c r="C844" s="2"/>
      <c r="D844" s="3"/>
      <c r="M844" s="2"/>
    </row>
    <row r="845" spans="3:13" s="1" customFormat="1" x14ac:dyDescent="0.4">
      <c r="C845" s="2"/>
      <c r="D845" s="3"/>
      <c r="M845" s="2"/>
    </row>
    <row r="846" spans="3:13" s="1" customFormat="1" x14ac:dyDescent="0.4">
      <c r="C846" s="2"/>
      <c r="D846" s="3"/>
      <c r="M846" s="2"/>
    </row>
    <row r="847" spans="3:13" s="1" customFormat="1" x14ac:dyDescent="0.4">
      <c r="C847" s="2"/>
      <c r="D847" s="3"/>
      <c r="M847" s="2"/>
    </row>
    <row r="848" spans="3:13" s="1" customFormat="1" x14ac:dyDescent="0.4">
      <c r="C848" s="2"/>
      <c r="D848" s="3"/>
      <c r="M848" s="2"/>
    </row>
    <row r="849" spans="3:13" s="1" customFormat="1" x14ac:dyDescent="0.4">
      <c r="C849" s="2"/>
      <c r="D849" s="3"/>
      <c r="M849" s="2"/>
    </row>
    <row r="850" spans="3:13" s="1" customFormat="1" x14ac:dyDescent="0.4">
      <c r="C850" s="2"/>
      <c r="D850" s="3"/>
      <c r="M850" s="2"/>
    </row>
    <row r="851" spans="3:13" s="1" customFormat="1" x14ac:dyDescent="0.4">
      <c r="C851" s="2"/>
      <c r="D851" s="3"/>
      <c r="M851" s="2"/>
    </row>
    <row r="852" spans="3:13" s="1" customFormat="1" x14ac:dyDescent="0.4">
      <c r="C852" s="2"/>
      <c r="D852" s="3"/>
      <c r="M852" s="2"/>
    </row>
    <row r="853" spans="3:13" s="1" customFormat="1" x14ac:dyDescent="0.4">
      <c r="C853" s="2"/>
      <c r="D853" s="3"/>
      <c r="M853" s="2"/>
    </row>
    <row r="854" spans="3:13" s="1" customFormat="1" x14ac:dyDescent="0.4">
      <c r="C854" s="2"/>
      <c r="D854" s="3"/>
      <c r="M854" s="2"/>
    </row>
    <row r="855" spans="3:13" s="1" customFormat="1" x14ac:dyDescent="0.4">
      <c r="C855" s="2"/>
      <c r="D855" s="3"/>
      <c r="M855" s="2"/>
    </row>
    <row r="856" spans="3:13" s="1" customFormat="1" x14ac:dyDescent="0.4">
      <c r="C856" s="2"/>
      <c r="D856" s="3"/>
      <c r="M856" s="2"/>
    </row>
    <row r="857" spans="3:13" s="1" customFormat="1" x14ac:dyDescent="0.4">
      <c r="C857" s="2"/>
      <c r="D857" s="3"/>
      <c r="M857" s="2"/>
    </row>
    <row r="858" spans="3:13" s="1" customFormat="1" x14ac:dyDescent="0.4">
      <c r="C858" s="2"/>
      <c r="D858" s="3"/>
      <c r="M858" s="2"/>
    </row>
    <row r="859" spans="3:13" s="1" customFormat="1" x14ac:dyDescent="0.4">
      <c r="C859" s="2"/>
      <c r="D859" s="3"/>
      <c r="M859" s="2"/>
    </row>
    <row r="860" spans="3:13" s="1" customFormat="1" x14ac:dyDescent="0.4">
      <c r="C860" s="2"/>
      <c r="D860" s="3"/>
      <c r="M860" s="2"/>
    </row>
    <row r="861" spans="3:13" s="1" customFormat="1" x14ac:dyDescent="0.4">
      <c r="C861" s="2"/>
      <c r="D861" s="3"/>
      <c r="M861" s="2"/>
    </row>
    <row r="862" spans="3:13" s="1" customFormat="1" x14ac:dyDescent="0.4">
      <c r="C862" s="2"/>
      <c r="D862" s="3"/>
      <c r="M862" s="2"/>
    </row>
    <row r="863" spans="3:13" s="1" customFormat="1" x14ac:dyDescent="0.4">
      <c r="C863" s="2"/>
      <c r="D863" s="3"/>
      <c r="M863" s="2"/>
    </row>
    <row r="864" spans="3:13" s="1" customFormat="1" x14ac:dyDescent="0.4">
      <c r="C864" s="2"/>
      <c r="D864" s="3"/>
      <c r="M864" s="2"/>
    </row>
    <row r="865" spans="3:13" s="1" customFormat="1" x14ac:dyDescent="0.4">
      <c r="C865" s="2"/>
      <c r="D865" s="3"/>
      <c r="M865" s="2"/>
    </row>
    <row r="866" spans="3:13" s="1" customFormat="1" x14ac:dyDescent="0.4">
      <c r="C866" s="2"/>
      <c r="D866" s="3"/>
      <c r="M866" s="2"/>
    </row>
    <row r="867" spans="3:13" s="1" customFormat="1" x14ac:dyDescent="0.4">
      <c r="C867" s="2"/>
      <c r="D867" s="3"/>
      <c r="M867" s="2"/>
    </row>
    <row r="868" spans="3:13" s="1" customFormat="1" x14ac:dyDescent="0.4">
      <c r="C868" s="2"/>
      <c r="D868" s="3"/>
      <c r="M868" s="2"/>
    </row>
    <row r="869" spans="3:13" s="1" customFormat="1" x14ac:dyDescent="0.4">
      <c r="C869" s="2"/>
      <c r="D869" s="3"/>
      <c r="M869" s="2"/>
    </row>
    <row r="870" spans="3:13" s="1" customFormat="1" x14ac:dyDescent="0.4">
      <c r="C870" s="2"/>
      <c r="D870" s="3"/>
      <c r="M870" s="2"/>
    </row>
    <row r="871" spans="3:13" s="1" customFormat="1" x14ac:dyDescent="0.4">
      <c r="C871" s="2"/>
      <c r="D871" s="3"/>
      <c r="M871" s="2"/>
    </row>
    <row r="872" spans="3:13" s="1" customFormat="1" x14ac:dyDescent="0.4">
      <c r="C872" s="2"/>
      <c r="D872" s="3"/>
      <c r="M872" s="2"/>
    </row>
    <row r="873" spans="3:13" s="1" customFormat="1" x14ac:dyDescent="0.4">
      <c r="C873" s="2"/>
      <c r="D873" s="3"/>
      <c r="M873" s="2"/>
    </row>
    <row r="874" spans="3:13" s="1" customFormat="1" x14ac:dyDescent="0.4">
      <c r="C874" s="2"/>
      <c r="D874" s="3"/>
      <c r="M874" s="2"/>
    </row>
    <row r="875" spans="3:13" s="1" customFormat="1" x14ac:dyDescent="0.4">
      <c r="C875" s="2"/>
      <c r="D875" s="3"/>
      <c r="M875" s="2"/>
    </row>
    <row r="876" spans="3:13" s="1" customFormat="1" x14ac:dyDescent="0.4">
      <c r="C876" s="2"/>
      <c r="D876" s="3"/>
      <c r="M876" s="2"/>
    </row>
    <row r="877" spans="3:13" s="1" customFormat="1" x14ac:dyDescent="0.4">
      <c r="C877" s="2"/>
      <c r="D877" s="3"/>
      <c r="M877" s="2"/>
    </row>
    <row r="878" spans="3:13" s="1" customFormat="1" x14ac:dyDescent="0.4">
      <c r="C878" s="2"/>
      <c r="D878" s="3"/>
      <c r="M878" s="2"/>
    </row>
    <row r="879" spans="3:13" s="1" customFormat="1" x14ac:dyDescent="0.4">
      <c r="C879" s="2"/>
      <c r="D879" s="3"/>
      <c r="M879" s="2"/>
    </row>
    <row r="880" spans="3:13" s="1" customFormat="1" x14ac:dyDescent="0.4">
      <c r="C880" s="2"/>
      <c r="D880" s="3"/>
      <c r="M880" s="2"/>
    </row>
    <row r="881" spans="3:13" s="1" customFormat="1" x14ac:dyDescent="0.4">
      <c r="C881" s="2"/>
      <c r="D881" s="3"/>
      <c r="M881" s="2"/>
    </row>
    <row r="882" spans="3:13" s="1" customFormat="1" x14ac:dyDescent="0.4">
      <c r="C882" s="2"/>
      <c r="D882" s="3"/>
      <c r="M882" s="2"/>
    </row>
    <row r="883" spans="3:13" s="1" customFormat="1" x14ac:dyDescent="0.4">
      <c r="C883" s="2"/>
      <c r="D883" s="3"/>
      <c r="M883" s="2"/>
    </row>
    <row r="884" spans="3:13" s="1" customFormat="1" x14ac:dyDescent="0.4">
      <c r="C884" s="2"/>
      <c r="D884" s="3"/>
      <c r="M884" s="2"/>
    </row>
    <row r="885" spans="3:13" s="1" customFormat="1" x14ac:dyDescent="0.4">
      <c r="C885" s="2"/>
      <c r="D885" s="3"/>
      <c r="M885" s="2"/>
    </row>
    <row r="886" spans="3:13" s="1" customFormat="1" x14ac:dyDescent="0.4">
      <c r="C886" s="2"/>
      <c r="D886" s="3"/>
      <c r="M886" s="2"/>
    </row>
    <row r="887" spans="3:13" s="1" customFormat="1" x14ac:dyDescent="0.4">
      <c r="C887" s="2"/>
      <c r="D887" s="3"/>
      <c r="M887" s="2"/>
    </row>
    <row r="888" spans="3:13" s="1" customFormat="1" x14ac:dyDescent="0.4">
      <c r="C888" s="2"/>
      <c r="D888" s="3"/>
      <c r="M888" s="2"/>
    </row>
    <row r="889" spans="3:13" s="1" customFormat="1" x14ac:dyDescent="0.4">
      <c r="C889" s="2"/>
      <c r="D889" s="3"/>
      <c r="M889" s="2"/>
    </row>
    <row r="890" spans="3:13" s="1" customFormat="1" x14ac:dyDescent="0.4">
      <c r="C890" s="2"/>
      <c r="D890" s="3"/>
      <c r="M890" s="2"/>
    </row>
    <row r="891" spans="3:13" s="1" customFormat="1" x14ac:dyDescent="0.4">
      <c r="C891" s="2"/>
      <c r="D891" s="3"/>
      <c r="M891" s="2"/>
    </row>
    <row r="892" spans="3:13" s="1" customFormat="1" x14ac:dyDescent="0.4">
      <c r="C892" s="2"/>
      <c r="D892" s="3"/>
      <c r="M892" s="2"/>
    </row>
    <row r="893" spans="3:13" s="1" customFormat="1" x14ac:dyDescent="0.4">
      <c r="C893" s="2"/>
      <c r="D893" s="3"/>
      <c r="M893" s="2"/>
    </row>
    <row r="894" spans="3:13" s="1" customFormat="1" x14ac:dyDescent="0.4">
      <c r="C894" s="2"/>
      <c r="D894" s="3"/>
      <c r="M894" s="2"/>
    </row>
    <row r="895" spans="3:13" s="1" customFormat="1" x14ac:dyDescent="0.4">
      <c r="C895" s="2"/>
      <c r="D895" s="3"/>
      <c r="M895" s="2"/>
    </row>
    <row r="896" spans="3:13" s="1" customFormat="1" x14ac:dyDescent="0.4">
      <c r="C896" s="2"/>
      <c r="D896" s="3"/>
      <c r="M896" s="2"/>
    </row>
    <row r="897" spans="3:13" s="1" customFormat="1" x14ac:dyDescent="0.4">
      <c r="C897" s="2"/>
      <c r="D897" s="3"/>
      <c r="M897" s="2"/>
    </row>
    <row r="898" spans="3:13" s="1" customFormat="1" x14ac:dyDescent="0.4">
      <c r="C898" s="2"/>
      <c r="D898" s="3"/>
      <c r="M898" s="2"/>
    </row>
    <row r="899" spans="3:13" s="1" customFormat="1" x14ac:dyDescent="0.4">
      <c r="C899" s="2"/>
      <c r="D899" s="3"/>
      <c r="M899" s="2"/>
    </row>
    <row r="900" spans="3:13" s="1" customFormat="1" x14ac:dyDescent="0.4">
      <c r="C900" s="2"/>
      <c r="D900" s="3"/>
      <c r="M900" s="2"/>
    </row>
    <row r="901" spans="3:13" s="1" customFormat="1" x14ac:dyDescent="0.4">
      <c r="C901" s="2"/>
      <c r="D901" s="3"/>
      <c r="M901" s="2"/>
    </row>
    <row r="902" spans="3:13" s="1" customFormat="1" x14ac:dyDescent="0.4">
      <c r="C902" s="2"/>
      <c r="D902" s="3"/>
      <c r="M902" s="2"/>
    </row>
    <row r="903" spans="3:13" s="1" customFormat="1" x14ac:dyDescent="0.4">
      <c r="C903" s="2"/>
      <c r="D903" s="3"/>
      <c r="M903" s="2"/>
    </row>
    <row r="904" spans="3:13" s="1" customFormat="1" x14ac:dyDescent="0.4">
      <c r="C904" s="2"/>
      <c r="D904" s="3"/>
      <c r="M904" s="2"/>
    </row>
    <row r="905" spans="3:13" s="1" customFormat="1" x14ac:dyDescent="0.4">
      <c r="C905" s="2"/>
      <c r="D905" s="3"/>
      <c r="M905" s="2"/>
    </row>
    <row r="906" spans="3:13" s="1" customFormat="1" x14ac:dyDescent="0.4">
      <c r="C906" s="2"/>
      <c r="D906" s="3"/>
      <c r="M906" s="2"/>
    </row>
    <row r="907" spans="3:13" s="1" customFormat="1" x14ac:dyDescent="0.4">
      <c r="C907" s="2"/>
      <c r="D907" s="3"/>
      <c r="M907" s="2"/>
    </row>
    <row r="908" spans="3:13" s="1" customFormat="1" x14ac:dyDescent="0.4">
      <c r="C908" s="2"/>
      <c r="D908" s="3"/>
      <c r="M908" s="2"/>
    </row>
    <row r="909" spans="3:13" s="1" customFormat="1" x14ac:dyDescent="0.4">
      <c r="C909" s="2"/>
      <c r="D909" s="3"/>
      <c r="M909" s="2"/>
    </row>
    <row r="910" spans="3:13" s="1" customFormat="1" x14ac:dyDescent="0.4">
      <c r="C910" s="2"/>
      <c r="D910" s="3"/>
      <c r="M910" s="2"/>
    </row>
    <row r="911" spans="3:13" s="1" customFormat="1" x14ac:dyDescent="0.4">
      <c r="C911" s="2"/>
      <c r="D911" s="3"/>
      <c r="M911" s="2"/>
    </row>
    <row r="912" spans="3:13" s="1" customFormat="1" x14ac:dyDescent="0.4">
      <c r="C912" s="2"/>
      <c r="D912" s="3"/>
      <c r="M912" s="2"/>
    </row>
    <row r="913" spans="3:13" s="1" customFormat="1" x14ac:dyDescent="0.4">
      <c r="C913" s="2"/>
      <c r="D913" s="3"/>
      <c r="M913" s="2"/>
    </row>
    <row r="914" spans="3:13" s="1" customFormat="1" x14ac:dyDescent="0.4">
      <c r="C914" s="2"/>
      <c r="D914" s="3"/>
      <c r="M914" s="2"/>
    </row>
    <row r="915" spans="3:13" s="1" customFormat="1" x14ac:dyDescent="0.4">
      <c r="C915" s="2"/>
      <c r="D915" s="3"/>
      <c r="M915" s="2"/>
    </row>
    <row r="916" spans="3:13" s="1" customFormat="1" x14ac:dyDescent="0.4">
      <c r="C916" s="2"/>
      <c r="D916" s="3"/>
      <c r="M916" s="2"/>
    </row>
    <row r="917" spans="3:13" s="1" customFormat="1" x14ac:dyDescent="0.4">
      <c r="C917" s="2"/>
      <c r="D917" s="3"/>
      <c r="M917" s="2"/>
    </row>
    <row r="918" spans="3:13" s="1" customFormat="1" x14ac:dyDescent="0.4">
      <c r="C918" s="2"/>
      <c r="D918" s="3"/>
      <c r="M918" s="2"/>
    </row>
    <row r="919" spans="3:13" s="1" customFormat="1" x14ac:dyDescent="0.4">
      <c r="C919" s="2"/>
      <c r="D919" s="3"/>
      <c r="M919" s="2"/>
    </row>
    <row r="920" spans="3:13" s="1" customFormat="1" x14ac:dyDescent="0.4">
      <c r="C920" s="2"/>
      <c r="D920" s="3"/>
      <c r="M920" s="2"/>
    </row>
    <row r="921" spans="3:13" s="1" customFormat="1" x14ac:dyDescent="0.4">
      <c r="C921" s="2"/>
      <c r="D921" s="3"/>
      <c r="M921" s="2"/>
    </row>
    <row r="922" spans="3:13" s="1" customFormat="1" x14ac:dyDescent="0.4">
      <c r="C922" s="2"/>
      <c r="D922" s="3"/>
      <c r="M922" s="2"/>
    </row>
    <row r="923" spans="3:13" s="1" customFormat="1" x14ac:dyDescent="0.4">
      <c r="C923" s="2"/>
      <c r="D923" s="3"/>
      <c r="M923" s="2"/>
    </row>
    <row r="924" spans="3:13" s="1" customFormat="1" x14ac:dyDescent="0.4">
      <c r="C924" s="2"/>
      <c r="D924" s="3"/>
      <c r="M924" s="2"/>
    </row>
    <row r="925" spans="3:13" s="1" customFormat="1" x14ac:dyDescent="0.4">
      <c r="C925" s="2"/>
      <c r="D925" s="3"/>
      <c r="M925" s="2"/>
    </row>
    <row r="926" spans="3:13" s="1" customFormat="1" x14ac:dyDescent="0.4">
      <c r="C926" s="2"/>
      <c r="D926" s="3"/>
      <c r="M926" s="2"/>
    </row>
    <row r="927" spans="3:13" s="1" customFormat="1" x14ac:dyDescent="0.4">
      <c r="C927" s="2"/>
      <c r="D927" s="3"/>
      <c r="M927" s="2"/>
    </row>
    <row r="928" spans="3:13" s="1" customFormat="1" x14ac:dyDescent="0.4">
      <c r="C928" s="2"/>
      <c r="D928" s="3"/>
      <c r="M928" s="2"/>
    </row>
    <row r="929" spans="3:13" s="1" customFormat="1" x14ac:dyDescent="0.4">
      <c r="C929" s="2"/>
      <c r="D929" s="3"/>
      <c r="M929" s="2"/>
    </row>
    <row r="930" spans="3:13" s="1" customFormat="1" x14ac:dyDescent="0.4">
      <c r="C930" s="2"/>
      <c r="D930" s="3"/>
      <c r="M930" s="2"/>
    </row>
    <row r="931" spans="3:13" s="1" customFormat="1" x14ac:dyDescent="0.4">
      <c r="C931" s="2"/>
      <c r="D931" s="3"/>
      <c r="M931" s="2"/>
    </row>
    <row r="932" spans="3:13" s="1" customFormat="1" x14ac:dyDescent="0.4">
      <c r="C932" s="2"/>
      <c r="D932" s="3"/>
      <c r="M932" s="2"/>
    </row>
    <row r="933" spans="3:13" s="1" customFormat="1" x14ac:dyDescent="0.4">
      <c r="C933" s="2"/>
      <c r="D933" s="3"/>
      <c r="M933" s="2"/>
    </row>
    <row r="934" spans="3:13" s="1" customFormat="1" x14ac:dyDescent="0.4">
      <c r="C934" s="2"/>
      <c r="D934" s="3"/>
      <c r="M934" s="2"/>
    </row>
    <row r="935" spans="3:13" s="1" customFormat="1" x14ac:dyDescent="0.4">
      <c r="C935" s="2"/>
      <c r="D935" s="3"/>
      <c r="M935" s="2"/>
    </row>
    <row r="936" spans="3:13" s="1" customFormat="1" x14ac:dyDescent="0.4">
      <c r="C936" s="2"/>
      <c r="D936" s="3"/>
      <c r="M936" s="2"/>
    </row>
    <row r="937" spans="3:13" s="1" customFormat="1" x14ac:dyDescent="0.4">
      <c r="C937" s="2"/>
      <c r="D937" s="3"/>
      <c r="M937" s="2"/>
    </row>
    <row r="938" spans="3:13" s="1" customFormat="1" x14ac:dyDescent="0.4">
      <c r="C938" s="2"/>
      <c r="D938" s="3"/>
      <c r="M938" s="2"/>
    </row>
    <row r="939" spans="3:13" s="1" customFormat="1" x14ac:dyDescent="0.4">
      <c r="C939" s="2"/>
      <c r="D939" s="3"/>
      <c r="M939" s="2"/>
    </row>
    <row r="940" spans="3:13" s="1" customFormat="1" x14ac:dyDescent="0.4">
      <c r="C940" s="2"/>
      <c r="D940" s="3"/>
      <c r="M940" s="2"/>
    </row>
    <row r="941" spans="3:13" s="1" customFormat="1" x14ac:dyDescent="0.4">
      <c r="C941" s="2"/>
      <c r="D941" s="3"/>
      <c r="M941" s="2"/>
    </row>
    <row r="942" spans="3:13" s="1" customFormat="1" x14ac:dyDescent="0.4">
      <c r="C942" s="2"/>
      <c r="D942" s="3"/>
      <c r="M942" s="2"/>
    </row>
    <row r="943" spans="3:13" s="1" customFormat="1" x14ac:dyDescent="0.4">
      <c r="C943" s="2"/>
      <c r="D943" s="3"/>
      <c r="M943" s="2"/>
    </row>
    <row r="944" spans="3:13" s="1" customFormat="1" x14ac:dyDescent="0.4">
      <c r="C944" s="2"/>
      <c r="D944" s="3"/>
      <c r="M944" s="2"/>
    </row>
    <row r="945" spans="3:13" s="1" customFormat="1" x14ac:dyDescent="0.4">
      <c r="C945" s="2"/>
      <c r="D945" s="3"/>
      <c r="M945" s="2"/>
    </row>
    <row r="946" spans="3:13" s="1" customFormat="1" x14ac:dyDescent="0.4">
      <c r="C946" s="2"/>
      <c r="D946" s="3"/>
      <c r="M946" s="2"/>
    </row>
    <row r="947" spans="3:13" s="1" customFormat="1" x14ac:dyDescent="0.4">
      <c r="C947" s="2"/>
      <c r="D947" s="3"/>
      <c r="M947" s="2"/>
    </row>
    <row r="948" spans="3:13" s="1" customFormat="1" x14ac:dyDescent="0.4">
      <c r="C948" s="2"/>
      <c r="D948" s="3"/>
      <c r="M948" s="2"/>
    </row>
    <row r="949" spans="3:13" s="1" customFormat="1" x14ac:dyDescent="0.4">
      <c r="C949" s="2"/>
      <c r="D949" s="3"/>
      <c r="M949" s="2"/>
    </row>
    <row r="950" spans="3:13" s="1" customFormat="1" x14ac:dyDescent="0.4">
      <c r="C950" s="2"/>
      <c r="D950" s="3"/>
      <c r="M950" s="2"/>
    </row>
    <row r="951" spans="3:13" s="1" customFormat="1" x14ac:dyDescent="0.4">
      <c r="C951" s="2"/>
      <c r="D951" s="3"/>
      <c r="M951" s="2"/>
    </row>
    <row r="952" spans="3:13" s="1" customFormat="1" x14ac:dyDescent="0.4">
      <c r="C952" s="2"/>
      <c r="D952" s="3"/>
      <c r="M952" s="2"/>
    </row>
    <row r="953" spans="3:13" s="1" customFormat="1" x14ac:dyDescent="0.4">
      <c r="C953" s="2"/>
      <c r="D953" s="3"/>
      <c r="M953" s="2"/>
    </row>
    <row r="954" spans="3:13" s="1" customFormat="1" x14ac:dyDescent="0.4">
      <c r="C954" s="2"/>
      <c r="D954" s="3"/>
      <c r="M954" s="2"/>
    </row>
    <row r="955" spans="3:13" s="1" customFormat="1" x14ac:dyDescent="0.4">
      <c r="C955" s="2"/>
      <c r="D955" s="3"/>
      <c r="M955" s="2"/>
    </row>
    <row r="956" spans="3:13" s="1" customFormat="1" x14ac:dyDescent="0.4">
      <c r="C956" s="2"/>
      <c r="D956" s="3"/>
      <c r="M956" s="2"/>
    </row>
    <row r="957" spans="3:13" s="1" customFormat="1" x14ac:dyDescent="0.4">
      <c r="C957" s="2"/>
      <c r="D957" s="3"/>
      <c r="M957" s="2"/>
    </row>
    <row r="958" spans="3:13" s="1" customFormat="1" x14ac:dyDescent="0.4">
      <c r="C958" s="2"/>
      <c r="D958" s="3"/>
      <c r="M958" s="2"/>
    </row>
    <row r="959" spans="3:13" s="1" customFormat="1" x14ac:dyDescent="0.4">
      <c r="C959" s="2"/>
      <c r="D959" s="3"/>
      <c r="M959" s="2"/>
    </row>
    <row r="960" spans="3:13" s="1" customFormat="1" x14ac:dyDescent="0.4">
      <c r="C960" s="2"/>
      <c r="D960" s="3"/>
      <c r="M960" s="2"/>
    </row>
    <row r="961" spans="3:13" s="1" customFormat="1" x14ac:dyDescent="0.4">
      <c r="C961" s="2"/>
      <c r="D961" s="3"/>
      <c r="M961" s="2"/>
    </row>
    <row r="962" spans="3:13" s="1" customFormat="1" x14ac:dyDescent="0.4">
      <c r="C962" s="2"/>
      <c r="D962" s="3"/>
      <c r="M962" s="2"/>
    </row>
    <row r="963" spans="3:13" s="1" customFormat="1" x14ac:dyDescent="0.4">
      <c r="C963" s="2"/>
      <c r="D963" s="3"/>
      <c r="M963" s="2"/>
    </row>
    <row r="964" spans="3:13" s="1" customFormat="1" x14ac:dyDescent="0.4">
      <c r="C964" s="2"/>
      <c r="D964" s="3"/>
      <c r="M964" s="2"/>
    </row>
    <row r="965" spans="3:13" s="1" customFormat="1" x14ac:dyDescent="0.4">
      <c r="C965" s="2"/>
      <c r="D965" s="3"/>
      <c r="M965" s="2"/>
    </row>
    <row r="966" spans="3:13" s="1" customFormat="1" x14ac:dyDescent="0.4">
      <c r="C966" s="2"/>
      <c r="D966" s="3"/>
      <c r="M966" s="2"/>
    </row>
    <row r="967" spans="3:13" s="1" customFormat="1" x14ac:dyDescent="0.4">
      <c r="C967" s="2"/>
      <c r="D967" s="3"/>
      <c r="M967" s="2"/>
    </row>
    <row r="968" spans="3:13" s="1" customFormat="1" x14ac:dyDescent="0.4">
      <c r="C968" s="2"/>
      <c r="D968" s="3"/>
      <c r="M968" s="2"/>
    </row>
    <row r="969" spans="3:13" s="1" customFormat="1" x14ac:dyDescent="0.4">
      <c r="C969" s="2"/>
      <c r="D969" s="3"/>
      <c r="M969" s="2"/>
    </row>
    <row r="970" spans="3:13" s="1" customFormat="1" x14ac:dyDescent="0.4">
      <c r="C970" s="2"/>
      <c r="D970" s="3"/>
      <c r="M970" s="2"/>
    </row>
    <row r="971" spans="3:13" s="1" customFormat="1" x14ac:dyDescent="0.4">
      <c r="C971" s="2"/>
      <c r="D971" s="3"/>
      <c r="M971" s="2"/>
    </row>
    <row r="972" spans="3:13" s="1" customFormat="1" x14ac:dyDescent="0.4">
      <c r="C972" s="2"/>
      <c r="D972" s="3"/>
      <c r="M972" s="2"/>
    </row>
    <row r="973" spans="3:13" s="1" customFormat="1" x14ac:dyDescent="0.4">
      <c r="C973" s="2"/>
      <c r="D973" s="3"/>
      <c r="M973" s="2"/>
    </row>
    <row r="974" spans="3:13" s="1" customFormat="1" x14ac:dyDescent="0.4">
      <c r="C974" s="2"/>
      <c r="D974" s="3"/>
      <c r="M974" s="2"/>
    </row>
    <row r="975" spans="3:13" s="1" customFormat="1" x14ac:dyDescent="0.4">
      <c r="C975" s="2"/>
      <c r="D975" s="3"/>
      <c r="M975" s="2"/>
    </row>
    <row r="976" spans="3:13" s="1" customFormat="1" x14ac:dyDescent="0.4">
      <c r="C976" s="2"/>
      <c r="D976" s="3"/>
      <c r="M976" s="2"/>
    </row>
    <row r="977" spans="3:13" s="1" customFormat="1" x14ac:dyDescent="0.4">
      <c r="C977" s="2"/>
      <c r="D977" s="3"/>
      <c r="M977" s="2"/>
    </row>
    <row r="978" spans="3:13" s="1" customFormat="1" x14ac:dyDescent="0.4">
      <c r="C978" s="2"/>
      <c r="D978" s="3"/>
      <c r="M978" s="2"/>
    </row>
    <row r="979" spans="3:13" s="1" customFormat="1" x14ac:dyDescent="0.4">
      <c r="C979" s="2"/>
      <c r="D979" s="3"/>
      <c r="M979" s="2"/>
    </row>
    <row r="980" spans="3:13" s="1" customFormat="1" x14ac:dyDescent="0.4">
      <c r="C980" s="2"/>
      <c r="D980" s="3"/>
      <c r="M980" s="2"/>
    </row>
    <row r="981" spans="3:13" s="1" customFormat="1" x14ac:dyDescent="0.4">
      <c r="C981" s="2"/>
      <c r="D981" s="3"/>
      <c r="M981" s="2"/>
    </row>
    <row r="982" spans="3:13" s="1" customFormat="1" x14ac:dyDescent="0.4">
      <c r="C982" s="2"/>
      <c r="D982" s="3"/>
      <c r="M982" s="2"/>
    </row>
    <row r="983" spans="3:13" s="1" customFormat="1" x14ac:dyDescent="0.4">
      <c r="C983" s="2"/>
      <c r="D983" s="3"/>
      <c r="M983" s="2"/>
    </row>
    <row r="984" spans="3:13" s="1" customFormat="1" x14ac:dyDescent="0.4">
      <c r="C984" s="2"/>
      <c r="D984" s="3"/>
      <c r="M984" s="2"/>
    </row>
    <row r="985" spans="3:13" s="1" customFormat="1" x14ac:dyDescent="0.4">
      <c r="C985" s="2"/>
      <c r="D985" s="3"/>
      <c r="M985" s="2"/>
    </row>
    <row r="986" spans="3:13" s="1" customFormat="1" x14ac:dyDescent="0.4">
      <c r="C986" s="2"/>
      <c r="D986" s="3"/>
      <c r="M986" s="2"/>
    </row>
    <row r="987" spans="3:13" s="1" customFormat="1" x14ac:dyDescent="0.4">
      <c r="C987" s="2"/>
      <c r="D987" s="3"/>
      <c r="M987" s="2"/>
    </row>
    <row r="988" spans="3:13" s="1" customFormat="1" x14ac:dyDescent="0.4">
      <c r="C988" s="2"/>
      <c r="D988" s="3"/>
      <c r="M988" s="2"/>
    </row>
    <row r="989" spans="3:13" s="1" customFormat="1" x14ac:dyDescent="0.4">
      <c r="C989" s="2"/>
      <c r="D989" s="3"/>
      <c r="M989" s="2"/>
    </row>
    <row r="990" spans="3:13" s="1" customFormat="1" x14ac:dyDescent="0.4">
      <c r="C990" s="2"/>
      <c r="D990" s="3"/>
      <c r="M990" s="2"/>
    </row>
    <row r="991" spans="3:13" s="1" customFormat="1" x14ac:dyDescent="0.4">
      <c r="C991" s="2"/>
      <c r="D991" s="3"/>
      <c r="M991" s="2"/>
    </row>
    <row r="992" spans="3:13" s="1" customFormat="1" x14ac:dyDescent="0.4">
      <c r="C992" s="2"/>
      <c r="D992" s="3"/>
      <c r="M992" s="2"/>
    </row>
    <row r="993" spans="3:13" s="1" customFormat="1" x14ac:dyDescent="0.4">
      <c r="C993" s="2"/>
      <c r="D993" s="3"/>
      <c r="M993" s="2"/>
    </row>
    <row r="994" spans="3:13" s="1" customFormat="1" x14ac:dyDescent="0.4">
      <c r="C994" s="2"/>
      <c r="D994" s="3"/>
      <c r="M994" s="2"/>
    </row>
    <row r="995" spans="3:13" s="1" customFormat="1" x14ac:dyDescent="0.4">
      <c r="C995" s="2"/>
      <c r="D995" s="3"/>
      <c r="M995" s="2"/>
    </row>
    <row r="996" spans="3:13" s="1" customFormat="1" x14ac:dyDescent="0.4">
      <c r="C996" s="2"/>
      <c r="D996" s="3"/>
      <c r="M996" s="2"/>
    </row>
    <row r="997" spans="3:13" s="1" customFormat="1" x14ac:dyDescent="0.4">
      <c r="C997" s="2"/>
      <c r="D997" s="3"/>
      <c r="M997" s="2"/>
    </row>
    <row r="998" spans="3:13" s="1" customFormat="1" x14ac:dyDescent="0.4">
      <c r="C998" s="2"/>
      <c r="D998" s="3"/>
      <c r="M998" s="2"/>
    </row>
    <row r="999" spans="3:13" s="1" customFormat="1" x14ac:dyDescent="0.4">
      <c r="C999" s="2"/>
      <c r="D999" s="3"/>
      <c r="M999" s="2"/>
    </row>
    <row r="1000" spans="3:13" s="1" customFormat="1" x14ac:dyDescent="0.4">
      <c r="C1000" s="2"/>
      <c r="D1000" s="3"/>
      <c r="M1000" s="2"/>
    </row>
    <row r="1001" spans="3:13" s="1" customFormat="1" x14ac:dyDescent="0.4">
      <c r="C1001" s="2"/>
      <c r="D1001" s="3"/>
      <c r="M1001" s="2"/>
    </row>
    <row r="1002" spans="3:13" s="1" customFormat="1" x14ac:dyDescent="0.4">
      <c r="C1002" s="2"/>
      <c r="D1002" s="3"/>
      <c r="M1002" s="2"/>
    </row>
    <row r="1003" spans="3:13" s="1" customFormat="1" x14ac:dyDescent="0.4">
      <c r="C1003" s="2"/>
      <c r="D1003" s="3"/>
      <c r="M1003" s="2"/>
    </row>
    <row r="1004" spans="3:13" s="1" customFormat="1" x14ac:dyDescent="0.4">
      <c r="C1004" s="2"/>
      <c r="D1004" s="3"/>
      <c r="M1004" s="2"/>
    </row>
    <row r="1005" spans="3:13" s="1" customFormat="1" x14ac:dyDescent="0.4">
      <c r="C1005" s="2"/>
      <c r="D1005" s="3"/>
      <c r="M1005" s="2"/>
    </row>
    <row r="1006" spans="3:13" s="1" customFormat="1" x14ac:dyDescent="0.4">
      <c r="C1006" s="2"/>
      <c r="D1006" s="3"/>
      <c r="M1006" s="2"/>
    </row>
    <row r="1007" spans="3:13" s="1" customFormat="1" x14ac:dyDescent="0.4">
      <c r="C1007" s="2"/>
      <c r="D1007" s="3"/>
      <c r="M1007" s="2"/>
    </row>
    <row r="1008" spans="3:13" s="1" customFormat="1" x14ac:dyDescent="0.4">
      <c r="C1008" s="2"/>
      <c r="D1008" s="3"/>
      <c r="M1008" s="2"/>
    </row>
    <row r="1009" spans="3:13" s="1" customFormat="1" x14ac:dyDescent="0.4">
      <c r="C1009" s="2"/>
      <c r="D1009" s="3"/>
      <c r="M1009" s="2"/>
    </row>
    <row r="1010" spans="3:13" s="1" customFormat="1" x14ac:dyDescent="0.4">
      <c r="C1010" s="2"/>
      <c r="D1010" s="3"/>
      <c r="M1010" s="2"/>
    </row>
    <row r="1011" spans="3:13" s="1" customFormat="1" x14ac:dyDescent="0.4">
      <c r="C1011" s="2"/>
      <c r="D1011" s="3"/>
      <c r="M1011" s="2"/>
    </row>
    <row r="1012" spans="3:13" s="1" customFormat="1" x14ac:dyDescent="0.4">
      <c r="C1012" s="2"/>
      <c r="D1012" s="3"/>
      <c r="M1012" s="2"/>
    </row>
    <row r="1013" spans="3:13" s="1" customFormat="1" x14ac:dyDescent="0.4">
      <c r="C1013" s="2"/>
      <c r="D1013" s="3"/>
      <c r="M1013" s="2"/>
    </row>
    <row r="1014" spans="3:13" s="1" customFormat="1" x14ac:dyDescent="0.4">
      <c r="C1014" s="2"/>
      <c r="D1014" s="3"/>
      <c r="M1014" s="2"/>
    </row>
    <row r="1015" spans="3:13" s="1" customFormat="1" x14ac:dyDescent="0.4">
      <c r="C1015" s="2"/>
      <c r="D1015" s="3"/>
      <c r="M1015" s="2"/>
    </row>
    <row r="1016" spans="3:13" s="1" customFormat="1" x14ac:dyDescent="0.4">
      <c r="C1016" s="2"/>
      <c r="D1016" s="3"/>
      <c r="M1016" s="2"/>
    </row>
    <row r="1017" spans="3:13" s="1" customFormat="1" x14ac:dyDescent="0.4">
      <c r="C1017" s="2"/>
      <c r="D1017" s="3"/>
      <c r="M1017" s="2"/>
    </row>
    <row r="1018" spans="3:13" s="1" customFormat="1" x14ac:dyDescent="0.4">
      <c r="C1018" s="2"/>
      <c r="D1018" s="3"/>
      <c r="M1018" s="2"/>
    </row>
    <row r="1019" spans="3:13" s="1" customFormat="1" x14ac:dyDescent="0.4">
      <c r="C1019" s="2"/>
      <c r="D1019" s="3"/>
      <c r="M1019" s="2"/>
    </row>
    <row r="1020" spans="3:13" s="1" customFormat="1" x14ac:dyDescent="0.4">
      <c r="C1020" s="2"/>
      <c r="D1020" s="3"/>
      <c r="M1020" s="2"/>
    </row>
    <row r="1021" spans="3:13" s="1" customFormat="1" x14ac:dyDescent="0.4">
      <c r="C1021" s="2"/>
      <c r="D1021" s="3"/>
      <c r="M1021" s="2"/>
    </row>
    <row r="1022" spans="3:13" s="1" customFormat="1" x14ac:dyDescent="0.4">
      <c r="C1022" s="2"/>
      <c r="D1022" s="3"/>
      <c r="M1022" s="2"/>
    </row>
    <row r="1023" spans="3:13" s="1" customFormat="1" x14ac:dyDescent="0.4">
      <c r="C1023" s="2"/>
      <c r="D1023" s="3"/>
      <c r="M1023" s="2"/>
    </row>
    <row r="1024" spans="3:13" s="1" customFormat="1" x14ac:dyDescent="0.4">
      <c r="C1024" s="2"/>
      <c r="D1024" s="3"/>
      <c r="M1024" s="2"/>
    </row>
    <row r="1025" spans="3:13" s="1" customFormat="1" x14ac:dyDescent="0.4">
      <c r="C1025" s="2"/>
      <c r="D1025" s="3"/>
      <c r="M1025" s="2"/>
    </row>
    <row r="1026" spans="3:13" s="1" customFormat="1" x14ac:dyDescent="0.4">
      <c r="C1026" s="2"/>
      <c r="D1026" s="3"/>
      <c r="M1026" s="2"/>
    </row>
    <row r="1027" spans="3:13" s="1" customFormat="1" x14ac:dyDescent="0.4">
      <c r="C1027" s="2"/>
      <c r="D1027" s="3"/>
      <c r="M1027" s="2"/>
    </row>
    <row r="1028" spans="3:13" s="1" customFormat="1" x14ac:dyDescent="0.4">
      <c r="C1028" s="2"/>
      <c r="D1028" s="3"/>
      <c r="M1028" s="2"/>
    </row>
    <row r="1029" spans="3:13" s="1" customFormat="1" x14ac:dyDescent="0.4">
      <c r="C1029" s="2"/>
      <c r="D1029" s="3"/>
      <c r="M1029" s="2"/>
    </row>
    <row r="1030" spans="3:13" s="1" customFormat="1" x14ac:dyDescent="0.4">
      <c r="C1030" s="2"/>
      <c r="D1030" s="3"/>
      <c r="M1030" s="2"/>
    </row>
    <row r="1031" spans="3:13" s="1" customFormat="1" x14ac:dyDescent="0.4">
      <c r="C1031" s="2"/>
      <c r="D1031" s="3"/>
      <c r="M1031" s="2"/>
    </row>
    <row r="1032" spans="3:13" s="1" customFormat="1" x14ac:dyDescent="0.4">
      <c r="C1032" s="2"/>
      <c r="D1032" s="3"/>
      <c r="M1032" s="2"/>
    </row>
    <row r="1033" spans="3:13" s="1" customFormat="1" x14ac:dyDescent="0.4">
      <c r="C1033" s="2"/>
      <c r="D1033" s="3"/>
      <c r="M1033" s="2"/>
    </row>
    <row r="1034" spans="3:13" s="1" customFormat="1" x14ac:dyDescent="0.4">
      <c r="C1034" s="2"/>
      <c r="D1034" s="3"/>
      <c r="M1034" s="2"/>
    </row>
    <row r="1035" spans="3:13" s="1" customFormat="1" x14ac:dyDescent="0.4">
      <c r="C1035" s="2"/>
      <c r="D1035" s="3"/>
      <c r="M1035" s="2"/>
    </row>
    <row r="1036" spans="3:13" s="1" customFormat="1" x14ac:dyDescent="0.4">
      <c r="C1036" s="2"/>
      <c r="D1036" s="3"/>
      <c r="M1036" s="2"/>
    </row>
    <row r="1037" spans="3:13" s="1" customFormat="1" x14ac:dyDescent="0.4">
      <c r="C1037" s="2"/>
      <c r="D1037" s="3"/>
      <c r="M1037" s="2"/>
    </row>
    <row r="1038" spans="3:13" s="1" customFormat="1" x14ac:dyDescent="0.4">
      <c r="C1038" s="2"/>
      <c r="D1038" s="3"/>
      <c r="M1038" s="2"/>
    </row>
    <row r="1039" spans="3:13" s="1" customFormat="1" x14ac:dyDescent="0.4">
      <c r="C1039" s="2"/>
      <c r="D1039" s="3"/>
      <c r="M1039" s="2"/>
    </row>
    <row r="1040" spans="3:13" s="1" customFormat="1" x14ac:dyDescent="0.4">
      <c r="C1040" s="2"/>
      <c r="D1040" s="3"/>
      <c r="M1040" s="2"/>
    </row>
    <row r="1041" spans="3:13" s="1" customFormat="1" x14ac:dyDescent="0.4">
      <c r="C1041" s="2"/>
      <c r="D1041" s="3"/>
      <c r="M1041" s="2"/>
    </row>
    <row r="1042" spans="3:13" s="1" customFormat="1" x14ac:dyDescent="0.4">
      <c r="C1042" s="2"/>
      <c r="D1042" s="3"/>
      <c r="M1042" s="2"/>
    </row>
    <row r="1043" spans="3:13" s="1" customFormat="1" x14ac:dyDescent="0.4">
      <c r="C1043" s="2"/>
      <c r="D1043" s="3"/>
      <c r="M1043" s="2"/>
    </row>
    <row r="1044" spans="3:13" s="1" customFormat="1" x14ac:dyDescent="0.4">
      <c r="C1044" s="2"/>
      <c r="D1044" s="3"/>
      <c r="M1044" s="2"/>
    </row>
    <row r="1045" spans="3:13" s="1" customFormat="1" x14ac:dyDescent="0.4">
      <c r="C1045" s="2"/>
      <c r="D1045" s="3"/>
      <c r="M1045" s="2"/>
    </row>
    <row r="1046" spans="3:13" s="1" customFormat="1" x14ac:dyDescent="0.4">
      <c r="C1046" s="2"/>
      <c r="D1046" s="3"/>
      <c r="M1046" s="2"/>
    </row>
    <row r="1047" spans="3:13" s="1" customFormat="1" x14ac:dyDescent="0.4">
      <c r="C1047" s="2"/>
      <c r="D1047" s="3"/>
      <c r="M1047" s="2"/>
    </row>
    <row r="1048" spans="3:13" s="1" customFormat="1" x14ac:dyDescent="0.4">
      <c r="C1048" s="2"/>
      <c r="D1048" s="3"/>
      <c r="M1048" s="2"/>
    </row>
    <row r="1049" spans="3:13" s="1" customFormat="1" x14ac:dyDescent="0.4">
      <c r="C1049" s="2"/>
      <c r="D1049" s="3"/>
      <c r="M1049" s="2"/>
    </row>
    <row r="1050" spans="3:13" s="1" customFormat="1" x14ac:dyDescent="0.4">
      <c r="C1050" s="2"/>
      <c r="D1050" s="3"/>
      <c r="M1050" s="2"/>
    </row>
    <row r="1051" spans="3:13" s="1" customFormat="1" x14ac:dyDescent="0.4">
      <c r="C1051" s="2"/>
      <c r="D1051" s="3"/>
      <c r="M1051" s="2"/>
    </row>
    <row r="1052" spans="3:13" s="1" customFormat="1" x14ac:dyDescent="0.4">
      <c r="C1052" s="2"/>
      <c r="D1052" s="3"/>
      <c r="M1052" s="2"/>
    </row>
    <row r="1053" spans="3:13" s="1" customFormat="1" x14ac:dyDescent="0.4">
      <c r="C1053" s="2"/>
      <c r="D1053" s="3"/>
      <c r="M1053" s="2"/>
    </row>
    <row r="1054" spans="3:13" s="1" customFormat="1" x14ac:dyDescent="0.4">
      <c r="C1054" s="2"/>
      <c r="D1054" s="3"/>
      <c r="M1054" s="2"/>
    </row>
    <row r="1055" spans="3:13" s="1" customFormat="1" x14ac:dyDescent="0.4">
      <c r="C1055" s="2"/>
      <c r="D1055" s="3"/>
      <c r="M1055" s="2"/>
    </row>
    <row r="1056" spans="3:13" s="1" customFormat="1" x14ac:dyDescent="0.4">
      <c r="C1056" s="2"/>
      <c r="D1056" s="3"/>
      <c r="M1056" s="2"/>
    </row>
    <row r="1057" spans="3:13" s="1" customFormat="1" x14ac:dyDescent="0.4">
      <c r="C1057" s="2"/>
      <c r="D1057" s="3"/>
      <c r="M1057" s="2"/>
    </row>
    <row r="1058" spans="3:13" s="1" customFormat="1" x14ac:dyDescent="0.4">
      <c r="C1058" s="2"/>
      <c r="D1058" s="3"/>
      <c r="M1058" s="2"/>
    </row>
    <row r="1059" spans="3:13" s="1" customFormat="1" x14ac:dyDescent="0.4">
      <c r="C1059" s="2"/>
      <c r="D1059" s="3"/>
      <c r="M1059" s="2"/>
    </row>
    <row r="1060" spans="3:13" s="1" customFormat="1" x14ac:dyDescent="0.4">
      <c r="C1060" s="2"/>
      <c r="D1060" s="3"/>
      <c r="M1060" s="2"/>
    </row>
    <row r="1061" spans="3:13" s="1" customFormat="1" x14ac:dyDescent="0.4">
      <c r="C1061" s="2"/>
      <c r="D1061" s="3"/>
      <c r="M1061" s="2"/>
    </row>
    <row r="1062" spans="3:13" s="1" customFormat="1" x14ac:dyDescent="0.4">
      <c r="C1062" s="2"/>
      <c r="D1062" s="3"/>
      <c r="M1062" s="2"/>
    </row>
    <row r="1063" spans="3:13" s="1" customFormat="1" x14ac:dyDescent="0.4">
      <c r="C1063" s="2"/>
      <c r="D1063" s="3"/>
      <c r="M1063" s="2"/>
    </row>
    <row r="1064" spans="3:13" s="1" customFormat="1" x14ac:dyDescent="0.4">
      <c r="C1064" s="2"/>
      <c r="D1064" s="3"/>
      <c r="M1064" s="2"/>
    </row>
    <row r="1065" spans="3:13" s="1" customFormat="1" x14ac:dyDescent="0.4">
      <c r="C1065" s="2"/>
      <c r="D1065" s="3"/>
      <c r="M1065" s="2"/>
    </row>
    <row r="1066" spans="3:13" s="1" customFormat="1" x14ac:dyDescent="0.4">
      <c r="C1066" s="2"/>
      <c r="D1066" s="3"/>
      <c r="M1066" s="2"/>
    </row>
    <row r="1067" spans="3:13" s="1" customFormat="1" x14ac:dyDescent="0.4">
      <c r="C1067" s="2"/>
      <c r="D1067" s="3"/>
      <c r="M1067" s="2"/>
    </row>
    <row r="1068" spans="3:13" s="1" customFormat="1" x14ac:dyDescent="0.4">
      <c r="C1068" s="2"/>
      <c r="D1068" s="3"/>
      <c r="M1068" s="2"/>
    </row>
    <row r="1069" spans="3:13" s="1" customFormat="1" x14ac:dyDescent="0.4">
      <c r="C1069" s="2"/>
      <c r="D1069" s="3"/>
      <c r="M1069" s="2"/>
    </row>
    <row r="1070" spans="3:13" s="1" customFormat="1" x14ac:dyDescent="0.4">
      <c r="C1070" s="2"/>
      <c r="D1070" s="3"/>
      <c r="M1070" s="2"/>
    </row>
    <row r="1071" spans="3:13" s="1" customFormat="1" x14ac:dyDescent="0.4">
      <c r="C1071" s="2"/>
      <c r="D1071" s="3"/>
      <c r="M1071" s="2"/>
    </row>
    <row r="1072" spans="3:13" s="1" customFormat="1" x14ac:dyDescent="0.4">
      <c r="C1072" s="2"/>
      <c r="D1072" s="3"/>
      <c r="M1072" s="2"/>
    </row>
    <row r="1073" spans="3:13" s="1" customFormat="1" x14ac:dyDescent="0.4">
      <c r="C1073" s="2"/>
      <c r="D1073" s="3"/>
      <c r="M1073" s="2"/>
    </row>
    <row r="1074" spans="3:13" s="1" customFormat="1" x14ac:dyDescent="0.4">
      <c r="C1074" s="2"/>
      <c r="D1074" s="3"/>
      <c r="M1074" s="2"/>
    </row>
    <row r="1075" spans="3:13" s="1" customFormat="1" x14ac:dyDescent="0.4">
      <c r="C1075" s="2"/>
      <c r="D1075" s="3"/>
      <c r="M1075" s="2"/>
    </row>
    <row r="1076" spans="3:13" s="1" customFormat="1" x14ac:dyDescent="0.4">
      <c r="C1076" s="2"/>
      <c r="D1076" s="3"/>
      <c r="M1076" s="2"/>
    </row>
    <row r="1077" spans="3:13" s="1" customFormat="1" x14ac:dyDescent="0.4">
      <c r="C1077" s="2"/>
      <c r="D1077" s="3"/>
      <c r="M1077" s="2"/>
    </row>
    <row r="1078" spans="3:13" s="1" customFormat="1" x14ac:dyDescent="0.4">
      <c r="C1078" s="2"/>
      <c r="D1078" s="3"/>
      <c r="M1078" s="2"/>
    </row>
    <row r="1079" spans="3:13" s="1" customFormat="1" x14ac:dyDescent="0.4">
      <c r="C1079" s="2"/>
      <c r="D1079" s="3"/>
      <c r="M1079" s="2"/>
    </row>
    <row r="1080" spans="3:13" s="1" customFormat="1" x14ac:dyDescent="0.4">
      <c r="C1080" s="2"/>
      <c r="D1080" s="3"/>
      <c r="M1080" s="2"/>
    </row>
    <row r="1081" spans="3:13" s="1" customFormat="1" x14ac:dyDescent="0.4">
      <c r="C1081" s="2"/>
      <c r="D1081" s="3"/>
      <c r="M1081" s="2"/>
    </row>
    <row r="1082" spans="3:13" s="1" customFormat="1" x14ac:dyDescent="0.4">
      <c r="C1082" s="2"/>
      <c r="D1082" s="3"/>
      <c r="M1082" s="2"/>
    </row>
    <row r="1083" spans="3:13" s="1" customFormat="1" x14ac:dyDescent="0.4">
      <c r="C1083" s="2"/>
      <c r="D1083" s="3"/>
      <c r="M1083" s="2"/>
    </row>
    <row r="1084" spans="3:13" s="1" customFormat="1" x14ac:dyDescent="0.4">
      <c r="C1084" s="2"/>
      <c r="D1084" s="3"/>
      <c r="M1084" s="2"/>
    </row>
    <row r="1085" spans="3:13" s="1" customFormat="1" x14ac:dyDescent="0.4">
      <c r="C1085" s="2"/>
      <c r="D1085" s="3"/>
      <c r="M1085" s="2"/>
    </row>
    <row r="1086" spans="3:13" s="1" customFormat="1" x14ac:dyDescent="0.4">
      <c r="C1086" s="2"/>
      <c r="D1086" s="3"/>
      <c r="M1086" s="2"/>
    </row>
    <row r="1087" spans="3:13" s="1" customFormat="1" x14ac:dyDescent="0.4">
      <c r="C1087" s="2"/>
      <c r="D1087" s="3"/>
      <c r="M1087" s="2"/>
    </row>
    <row r="1088" spans="3:13" s="1" customFormat="1" x14ac:dyDescent="0.4">
      <c r="C1088" s="2"/>
      <c r="D1088" s="3"/>
      <c r="M1088" s="2"/>
    </row>
    <row r="1089" spans="3:13" s="1" customFormat="1" x14ac:dyDescent="0.4">
      <c r="C1089" s="2"/>
      <c r="D1089" s="3"/>
      <c r="M1089" s="2"/>
    </row>
    <row r="1090" spans="3:13" s="1" customFormat="1" x14ac:dyDescent="0.4">
      <c r="C1090" s="2"/>
      <c r="D1090" s="3"/>
      <c r="M1090" s="2"/>
    </row>
    <row r="1091" spans="3:13" s="1" customFormat="1" x14ac:dyDescent="0.4">
      <c r="C1091" s="2"/>
      <c r="D1091" s="3"/>
      <c r="M1091" s="2"/>
    </row>
    <row r="1092" spans="3:13" s="1" customFormat="1" x14ac:dyDescent="0.4">
      <c r="C1092" s="2"/>
      <c r="D1092" s="3"/>
      <c r="M1092" s="2"/>
    </row>
    <row r="1093" spans="3:13" s="1" customFormat="1" x14ac:dyDescent="0.4">
      <c r="C1093" s="2"/>
      <c r="D1093" s="3"/>
      <c r="M1093" s="2"/>
    </row>
    <row r="1094" spans="3:13" s="1" customFormat="1" x14ac:dyDescent="0.4">
      <c r="C1094" s="2"/>
      <c r="D1094" s="3"/>
      <c r="M1094" s="2"/>
    </row>
    <row r="1095" spans="3:13" s="1" customFormat="1" x14ac:dyDescent="0.4">
      <c r="C1095" s="2"/>
      <c r="D1095" s="3"/>
      <c r="M1095" s="2"/>
    </row>
    <row r="1096" spans="3:13" s="1" customFormat="1" x14ac:dyDescent="0.4">
      <c r="C1096" s="2"/>
      <c r="D1096" s="3"/>
      <c r="M1096" s="2"/>
    </row>
    <row r="1097" spans="3:13" s="1" customFormat="1" x14ac:dyDescent="0.4">
      <c r="C1097" s="2"/>
      <c r="D1097" s="3"/>
      <c r="M1097" s="2"/>
    </row>
    <row r="1098" spans="3:13" s="1" customFormat="1" x14ac:dyDescent="0.4">
      <c r="C1098" s="2"/>
      <c r="D1098" s="3"/>
      <c r="M1098" s="2"/>
    </row>
    <row r="1099" spans="3:13" s="1" customFormat="1" x14ac:dyDescent="0.4">
      <c r="C1099" s="2"/>
      <c r="D1099" s="3"/>
      <c r="M1099" s="2"/>
    </row>
    <row r="1100" spans="3:13" s="1" customFormat="1" x14ac:dyDescent="0.4">
      <c r="C1100" s="2"/>
      <c r="D1100" s="3"/>
      <c r="M1100" s="2"/>
    </row>
    <row r="1101" spans="3:13" s="1" customFormat="1" x14ac:dyDescent="0.4">
      <c r="C1101" s="2"/>
      <c r="D1101" s="3"/>
      <c r="M1101" s="2"/>
    </row>
    <row r="1102" spans="3:13" s="1" customFormat="1" x14ac:dyDescent="0.4">
      <c r="C1102" s="2"/>
      <c r="D1102" s="3"/>
      <c r="M1102" s="2"/>
    </row>
    <row r="1103" spans="3:13" s="1" customFormat="1" x14ac:dyDescent="0.4">
      <c r="C1103" s="2"/>
      <c r="D1103" s="3"/>
      <c r="M1103" s="2"/>
    </row>
    <row r="1104" spans="3:13" s="1" customFormat="1" x14ac:dyDescent="0.4">
      <c r="C1104" s="2"/>
      <c r="D1104" s="3"/>
      <c r="M1104" s="2"/>
    </row>
    <row r="1105" spans="3:13" s="1" customFormat="1" x14ac:dyDescent="0.4">
      <c r="C1105" s="2"/>
      <c r="D1105" s="3"/>
      <c r="M1105" s="2"/>
    </row>
    <row r="1106" spans="3:13" s="1" customFormat="1" x14ac:dyDescent="0.4">
      <c r="C1106" s="2"/>
      <c r="D1106" s="3"/>
      <c r="M1106" s="2"/>
    </row>
    <row r="1107" spans="3:13" s="1" customFormat="1" x14ac:dyDescent="0.4">
      <c r="C1107" s="2"/>
      <c r="D1107" s="3"/>
      <c r="M1107" s="2"/>
    </row>
    <row r="1108" spans="3:13" s="1" customFormat="1" x14ac:dyDescent="0.4">
      <c r="C1108" s="2"/>
      <c r="D1108" s="3"/>
      <c r="M1108" s="2"/>
    </row>
    <row r="1109" spans="3:13" s="1" customFormat="1" x14ac:dyDescent="0.4">
      <c r="C1109" s="2"/>
      <c r="D1109" s="3"/>
      <c r="M1109" s="2"/>
    </row>
    <row r="1110" spans="3:13" s="1" customFormat="1" x14ac:dyDescent="0.4">
      <c r="C1110" s="2"/>
      <c r="D1110" s="3"/>
      <c r="M1110" s="2"/>
    </row>
    <row r="1111" spans="3:13" s="1" customFormat="1" x14ac:dyDescent="0.4">
      <c r="C1111" s="2"/>
      <c r="D1111" s="3"/>
      <c r="M1111" s="2"/>
    </row>
    <row r="1112" spans="3:13" s="1" customFormat="1" x14ac:dyDescent="0.4">
      <c r="C1112" s="2"/>
      <c r="D1112" s="3"/>
      <c r="M1112" s="2"/>
    </row>
    <row r="1113" spans="3:13" s="1" customFormat="1" x14ac:dyDescent="0.4">
      <c r="C1113" s="2"/>
      <c r="D1113" s="3"/>
      <c r="M1113" s="2"/>
    </row>
    <row r="1114" spans="3:13" s="1" customFormat="1" x14ac:dyDescent="0.4">
      <c r="C1114" s="2"/>
      <c r="D1114" s="3"/>
      <c r="M1114" s="2"/>
    </row>
    <row r="1115" spans="3:13" s="1" customFormat="1" x14ac:dyDescent="0.4">
      <c r="C1115" s="2"/>
      <c r="D1115" s="3"/>
      <c r="M1115" s="2"/>
    </row>
    <row r="1116" spans="3:13" s="1" customFormat="1" x14ac:dyDescent="0.4">
      <c r="C1116" s="2"/>
      <c r="D1116" s="3"/>
      <c r="M1116" s="2"/>
    </row>
    <row r="1117" spans="3:13" s="1" customFormat="1" x14ac:dyDescent="0.4">
      <c r="C1117" s="2"/>
      <c r="D1117" s="3"/>
      <c r="M1117" s="2"/>
    </row>
    <row r="1118" spans="3:13" s="1" customFormat="1" x14ac:dyDescent="0.4">
      <c r="C1118" s="2"/>
      <c r="D1118" s="3"/>
      <c r="M1118" s="2"/>
    </row>
    <row r="1119" spans="3:13" s="1" customFormat="1" x14ac:dyDescent="0.4">
      <c r="C1119" s="2"/>
      <c r="D1119" s="3"/>
      <c r="M1119" s="2"/>
    </row>
    <row r="1120" spans="3:13" s="1" customFormat="1" x14ac:dyDescent="0.4">
      <c r="C1120" s="2"/>
      <c r="D1120" s="3"/>
      <c r="M1120" s="2"/>
    </row>
    <row r="1121" spans="3:13" s="1" customFormat="1" x14ac:dyDescent="0.4">
      <c r="C1121" s="2"/>
      <c r="D1121" s="3"/>
      <c r="M1121" s="2"/>
    </row>
    <row r="1122" spans="3:13" s="1" customFormat="1" x14ac:dyDescent="0.4">
      <c r="C1122" s="2"/>
      <c r="D1122" s="3"/>
      <c r="M1122" s="2"/>
    </row>
    <row r="1123" spans="3:13" s="1" customFormat="1" x14ac:dyDescent="0.4">
      <c r="C1123" s="2"/>
      <c r="D1123" s="3"/>
      <c r="M1123" s="2"/>
    </row>
    <row r="1124" spans="3:13" s="1" customFormat="1" x14ac:dyDescent="0.4">
      <c r="C1124" s="2"/>
      <c r="D1124" s="3"/>
      <c r="M1124" s="2"/>
    </row>
    <row r="1125" spans="3:13" s="1" customFormat="1" x14ac:dyDescent="0.4">
      <c r="C1125" s="2"/>
      <c r="D1125" s="3"/>
      <c r="M1125" s="2"/>
    </row>
    <row r="1126" spans="3:13" s="1" customFormat="1" x14ac:dyDescent="0.4">
      <c r="C1126" s="2"/>
      <c r="D1126" s="3"/>
      <c r="M1126" s="2"/>
    </row>
    <row r="1127" spans="3:13" s="1" customFormat="1" x14ac:dyDescent="0.4">
      <c r="C1127" s="2"/>
      <c r="D1127" s="3"/>
      <c r="M1127" s="2"/>
    </row>
    <row r="1128" spans="3:13" s="1" customFormat="1" x14ac:dyDescent="0.4">
      <c r="C1128" s="2"/>
      <c r="D1128" s="3"/>
      <c r="M1128" s="2"/>
    </row>
    <row r="1129" spans="3:13" s="1" customFormat="1" x14ac:dyDescent="0.4">
      <c r="C1129" s="2"/>
      <c r="D1129" s="3"/>
      <c r="M1129" s="2"/>
    </row>
    <row r="1130" spans="3:13" s="1" customFormat="1" x14ac:dyDescent="0.4">
      <c r="C1130" s="2"/>
      <c r="D1130" s="3"/>
      <c r="M1130" s="2"/>
    </row>
    <row r="1131" spans="3:13" s="1" customFormat="1" x14ac:dyDescent="0.4">
      <c r="C1131" s="2"/>
      <c r="D1131" s="3"/>
      <c r="M1131" s="2"/>
    </row>
    <row r="1132" spans="3:13" s="1" customFormat="1" x14ac:dyDescent="0.4">
      <c r="C1132" s="2"/>
      <c r="D1132" s="3"/>
      <c r="M1132" s="2"/>
    </row>
    <row r="1133" spans="3:13" s="1" customFormat="1" x14ac:dyDescent="0.4">
      <c r="C1133" s="2"/>
      <c r="D1133" s="3"/>
      <c r="M1133" s="2"/>
    </row>
    <row r="1134" spans="3:13" s="1" customFormat="1" x14ac:dyDescent="0.4">
      <c r="C1134" s="2"/>
      <c r="D1134" s="3"/>
      <c r="M1134" s="2"/>
    </row>
    <row r="1135" spans="3:13" s="1" customFormat="1" x14ac:dyDescent="0.4">
      <c r="C1135" s="2"/>
      <c r="D1135" s="3"/>
      <c r="M1135" s="2"/>
    </row>
    <row r="1136" spans="3:13" s="1" customFormat="1" x14ac:dyDescent="0.4">
      <c r="C1136" s="2"/>
      <c r="D1136" s="3"/>
      <c r="M1136" s="2"/>
    </row>
    <row r="1137" spans="3:13" s="1" customFormat="1" x14ac:dyDescent="0.4">
      <c r="C1137" s="2"/>
      <c r="D1137" s="3"/>
      <c r="M1137" s="2"/>
    </row>
    <row r="1138" spans="3:13" s="1" customFormat="1" x14ac:dyDescent="0.4">
      <c r="C1138" s="2"/>
      <c r="D1138" s="3"/>
      <c r="M1138" s="2"/>
    </row>
    <row r="1139" spans="3:13" s="1" customFormat="1" x14ac:dyDescent="0.4">
      <c r="C1139" s="2"/>
      <c r="D1139" s="3"/>
      <c r="M1139" s="2"/>
    </row>
    <row r="1140" spans="3:13" s="1" customFormat="1" x14ac:dyDescent="0.4">
      <c r="C1140" s="2"/>
      <c r="D1140" s="3"/>
      <c r="M1140" s="2"/>
    </row>
    <row r="1141" spans="3:13" s="1" customFormat="1" x14ac:dyDescent="0.4">
      <c r="C1141" s="2"/>
      <c r="D1141" s="3"/>
      <c r="M1141" s="2"/>
    </row>
    <row r="1142" spans="3:13" s="1" customFormat="1" x14ac:dyDescent="0.4">
      <c r="C1142" s="2"/>
      <c r="D1142" s="3"/>
      <c r="M1142" s="2"/>
    </row>
    <row r="1143" spans="3:13" s="1" customFormat="1" x14ac:dyDescent="0.4">
      <c r="C1143" s="2"/>
      <c r="D1143" s="3"/>
      <c r="M1143" s="2"/>
    </row>
    <row r="1144" spans="3:13" s="1" customFormat="1" x14ac:dyDescent="0.4">
      <c r="C1144" s="2"/>
      <c r="D1144" s="3"/>
      <c r="M1144" s="2"/>
    </row>
    <row r="1145" spans="3:13" s="1" customFormat="1" x14ac:dyDescent="0.4">
      <c r="C1145" s="2"/>
      <c r="D1145" s="3"/>
      <c r="M1145" s="2"/>
    </row>
    <row r="1146" spans="3:13" s="1" customFormat="1" x14ac:dyDescent="0.4">
      <c r="C1146" s="2"/>
      <c r="D1146" s="3"/>
      <c r="M1146" s="2"/>
    </row>
    <row r="1147" spans="3:13" s="1" customFormat="1" x14ac:dyDescent="0.4">
      <c r="C1147" s="2"/>
      <c r="D1147" s="3"/>
      <c r="M1147" s="2"/>
    </row>
    <row r="1148" spans="3:13" s="1" customFormat="1" x14ac:dyDescent="0.4">
      <c r="C1148" s="2"/>
      <c r="D1148" s="3"/>
      <c r="M1148" s="2"/>
    </row>
    <row r="1149" spans="3:13" s="1" customFormat="1" x14ac:dyDescent="0.4">
      <c r="C1149" s="2"/>
      <c r="D1149" s="3"/>
      <c r="M1149" s="2"/>
    </row>
    <row r="1150" spans="3:13" s="1" customFormat="1" x14ac:dyDescent="0.4">
      <c r="C1150" s="2"/>
      <c r="D1150" s="3"/>
      <c r="M1150" s="2"/>
    </row>
    <row r="1151" spans="3:13" s="1" customFormat="1" x14ac:dyDescent="0.4">
      <c r="C1151" s="2"/>
      <c r="D1151" s="3"/>
      <c r="M1151" s="2"/>
    </row>
    <row r="1152" spans="3:13" s="1" customFormat="1" x14ac:dyDescent="0.4">
      <c r="C1152" s="2"/>
      <c r="D1152" s="3"/>
      <c r="M1152" s="2"/>
    </row>
    <row r="1153" spans="3:13" s="1" customFormat="1" x14ac:dyDescent="0.4">
      <c r="C1153" s="2"/>
      <c r="D1153" s="3"/>
      <c r="M1153" s="2"/>
    </row>
    <row r="1154" spans="3:13" s="1" customFormat="1" x14ac:dyDescent="0.4">
      <c r="C1154" s="2"/>
      <c r="D1154" s="3"/>
      <c r="M1154" s="2"/>
    </row>
    <row r="1155" spans="3:13" s="1" customFormat="1" x14ac:dyDescent="0.4">
      <c r="C1155" s="2"/>
      <c r="D1155" s="3"/>
      <c r="M1155" s="2"/>
    </row>
    <row r="1156" spans="3:13" s="1" customFormat="1" x14ac:dyDescent="0.4">
      <c r="C1156" s="2"/>
      <c r="D1156" s="3"/>
      <c r="M1156" s="2"/>
    </row>
    <row r="1157" spans="3:13" s="1" customFormat="1" x14ac:dyDescent="0.4">
      <c r="C1157" s="2"/>
      <c r="D1157" s="3"/>
      <c r="M1157" s="2"/>
    </row>
    <row r="1158" spans="3:13" s="1" customFormat="1" x14ac:dyDescent="0.4">
      <c r="C1158" s="2"/>
      <c r="D1158" s="3"/>
      <c r="M1158" s="2"/>
    </row>
    <row r="1159" spans="3:13" s="1" customFormat="1" x14ac:dyDescent="0.4">
      <c r="C1159" s="2"/>
      <c r="D1159" s="3"/>
      <c r="M1159" s="2"/>
    </row>
    <row r="1160" spans="3:13" s="1" customFormat="1" x14ac:dyDescent="0.4">
      <c r="C1160" s="2"/>
      <c r="D1160" s="3"/>
      <c r="M1160" s="2"/>
    </row>
    <row r="1161" spans="3:13" s="1" customFormat="1" x14ac:dyDescent="0.4">
      <c r="C1161" s="2"/>
      <c r="D1161" s="3"/>
      <c r="M1161" s="2"/>
    </row>
    <row r="1162" spans="3:13" s="1" customFormat="1" x14ac:dyDescent="0.4">
      <c r="C1162" s="2"/>
      <c r="D1162" s="3"/>
      <c r="M1162" s="2"/>
    </row>
    <row r="1163" spans="3:13" s="1" customFormat="1" x14ac:dyDescent="0.4">
      <c r="C1163" s="2"/>
      <c r="D1163" s="3"/>
      <c r="M1163" s="2"/>
    </row>
    <row r="1164" spans="3:13" s="1" customFormat="1" x14ac:dyDescent="0.4">
      <c r="C1164" s="2"/>
      <c r="D1164" s="3"/>
      <c r="M1164" s="2"/>
    </row>
    <row r="1165" spans="3:13" s="1" customFormat="1" x14ac:dyDescent="0.4">
      <c r="C1165" s="2"/>
      <c r="D1165" s="3"/>
      <c r="M1165" s="2"/>
    </row>
    <row r="1166" spans="3:13" s="1" customFormat="1" x14ac:dyDescent="0.4">
      <c r="C1166" s="2"/>
      <c r="D1166" s="3"/>
      <c r="M1166" s="2"/>
    </row>
    <row r="1167" spans="3:13" s="1" customFormat="1" x14ac:dyDescent="0.4">
      <c r="C1167" s="2"/>
      <c r="D1167" s="3"/>
      <c r="M1167" s="2"/>
    </row>
    <row r="1168" spans="3:13" s="1" customFormat="1" x14ac:dyDescent="0.4">
      <c r="C1168" s="2"/>
      <c r="D1168" s="3"/>
      <c r="M1168" s="2"/>
    </row>
    <row r="1169" spans="3:13" s="1" customFormat="1" x14ac:dyDescent="0.4">
      <c r="C1169" s="2"/>
      <c r="D1169" s="3"/>
      <c r="M1169" s="2"/>
    </row>
    <row r="1170" spans="3:13" s="1" customFormat="1" x14ac:dyDescent="0.4">
      <c r="C1170" s="2"/>
      <c r="D1170" s="3"/>
      <c r="M1170" s="2"/>
    </row>
    <row r="1171" spans="3:13" s="1" customFormat="1" x14ac:dyDescent="0.4">
      <c r="C1171" s="2"/>
      <c r="D1171" s="3"/>
      <c r="M1171" s="2"/>
    </row>
    <row r="1172" spans="3:13" s="1" customFormat="1" x14ac:dyDescent="0.4">
      <c r="C1172" s="2"/>
      <c r="D1172" s="3"/>
      <c r="M1172" s="2"/>
    </row>
    <row r="1173" spans="3:13" s="1" customFormat="1" x14ac:dyDescent="0.4">
      <c r="C1173" s="2"/>
      <c r="D1173" s="3"/>
      <c r="M1173" s="2"/>
    </row>
    <row r="1174" spans="3:13" s="1" customFormat="1" x14ac:dyDescent="0.4">
      <c r="C1174" s="2"/>
      <c r="D1174" s="3"/>
      <c r="M1174" s="2"/>
    </row>
    <row r="1175" spans="3:13" s="1" customFormat="1" x14ac:dyDescent="0.4">
      <c r="C1175" s="2"/>
      <c r="D1175" s="3"/>
      <c r="M1175" s="2"/>
    </row>
    <row r="1176" spans="3:13" s="1" customFormat="1" x14ac:dyDescent="0.4">
      <c r="C1176" s="2"/>
      <c r="D1176" s="3"/>
      <c r="M1176" s="2"/>
    </row>
    <row r="1177" spans="3:13" s="1" customFormat="1" x14ac:dyDescent="0.4">
      <c r="C1177" s="2"/>
      <c r="D1177" s="3"/>
      <c r="M1177" s="2"/>
    </row>
    <row r="1178" spans="3:13" s="1" customFormat="1" x14ac:dyDescent="0.4">
      <c r="C1178" s="2"/>
      <c r="D1178" s="3"/>
      <c r="M1178" s="2"/>
    </row>
    <row r="1179" spans="3:13" s="1" customFormat="1" x14ac:dyDescent="0.4">
      <c r="C1179" s="2"/>
      <c r="D1179" s="3"/>
      <c r="M1179" s="2"/>
    </row>
    <row r="1180" spans="3:13" s="1" customFormat="1" x14ac:dyDescent="0.4">
      <c r="C1180" s="2"/>
      <c r="D1180" s="3"/>
      <c r="M1180" s="2"/>
    </row>
    <row r="1181" spans="3:13" s="1" customFormat="1" x14ac:dyDescent="0.4">
      <c r="C1181" s="2"/>
      <c r="D1181" s="3"/>
      <c r="M1181" s="2"/>
    </row>
    <row r="1182" spans="3:13" s="1" customFormat="1" x14ac:dyDescent="0.4">
      <c r="C1182" s="2"/>
      <c r="D1182" s="3"/>
      <c r="M1182" s="2"/>
    </row>
    <row r="1183" spans="3:13" s="1" customFormat="1" x14ac:dyDescent="0.4">
      <c r="C1183" s="2"/>
      <c r="D1183" s="3"/>
      <c r="M1183" s="2"/>
    </row>
    <row r="1184" spans="3:13" s="1" customFormat="1" x14ac:dyDescent="0.4">
      <c r="C1184" s="2"/>
      <c r="D1184" s="3"/>
      <c r="M1184" s="2"/>
    </row>
    <row r="1185" spans="3:13" s="1" customFormat="1" x14ac:dyDescent="0.4">
      <c r="C1185" s="2"/>
      <c r="D1185" s="3"/>
      <c r="M1185" s="2"/>
    </row>
    <row r="1186" spans="3:13" s="1" customFormat="1" x14ac:dyDescent="0.4">
      <c r="C1186" s="2"/>
      <c r="D1186" s="3"/>
      <c r="M1186" s="2"/>
    </row>
    <row r="1187" spans="3:13" s="1" customFormat="1" x14ac:dyDescent="0.4">
      <c r="C1187" s="2"/>
      <c r="D1187" s="3"/>
      <c r="M1187" s="2"/>
    </row>
    <row r="1188" spans="3:13" s="1" customFormat="1" x14ac:dyDescent="0.4">
      <c r="C1188" s="2"/>
      <c r="D1188" s="3"/>
      <c r="M1188" s="2"/>
    </row>
    <row r="1189" spans="3:13" s="1" customFormat="1" x14ac:dyDescent="0.4">
      <c r="C1189" s="2"/>
      <c r="D1189" s="3"/>
      <c r="M1189" s="2"/>
    </row>
    <row r="1190" spans="3:13" s="1" customFormat="1" x14ac:dyDescent="0.4">
      <c r="C1190" s="2"/>
      <c r="D1190" s="3"/>
      <c r="M1190" s="2"/>
    </row>
    <row r="1191" spans="3:13" s="1" customFormat="1" x14ac:dyDescent="0.4">
      <c r="C1191" s="2"/>
      <c r="D1191" s="3"/>
      <c r="M1191" s="2"/>
    </row>
    <row r="1192" spans="3:13" s="1" customFormat="1" x14ac:dyDescent="0.4">
      <c r="C1192" s="2"/>
      <c r="D1192" s="3"/>
      <c r="M1192" s="2"/>
    </row>
    <row r="1193" spans="3:13" s="1" customFormat="1" x14ac:dyDescent="0.4">
      <c r="C1193" s="2"/>
      <c r="D1193" s="3"/>
      <c r="M1193" s="2"/>
    </row>
    <row r="1194" spans="3:13" s="1" customFormat="1" x14ac:dyDescent="0.4">
      <c r="C1194" s="2"/>
      <c r="D1194" s="3"/>
      <c r="M1194" s="2"/>
    </row>
    <row r="1195" spans="3:13" s="1" customFormat="1" x14ac:dyDescent="0.4">
      <c r="C1195" s="2"/>
      <c r="D1195" s="3"/>
      <c r="M1195" s="2"/>
    </row>
    <row r="1196" spans="3:13" s="1" customFormat="1" x14ac:dyDescent="0.4">
      <c r="C1196" s="2"/>
      <c r="D1196" s="3"/>
      <c r="M1196" s="2"/>
    </row>
    <row r="1197" spans="3:13" s="1" customFormat="1" x14ac:dyDescent="0.4">
      <c r="C1197" s="2"/>
      <c r="D1197" s="3"/>
      <c r="M1197" s="2"/>
    </row>
    <row r="1198" spans="3:13" s="1" customFormat="1" x14ac:dyDescent="0.4">
      <c r="C1198" s="2"/>
      <c r="D1198" s="3"/>
      <c r="M1198" s="2"/>
    </row>
    <row r="1199" spans="3:13" s="1" customFormat="1" x14ac:dyDescent="0.4">
      <c r="C1199" s="2"/>
      <c r="D1199" s="3"/>
      <c r="M1199" s="2"/>
    </row>
    <row r="1200" spans="3:13" s="1" customFormat="1" x14ac:dyDescent="0.4">
      <c r="C1200" s="2"/>
      <c r="D1200" s="3"/>
      <c r="M1200" s="2"/>
    </row>
    <row r="1201" spans="3:13" s="1" customFormat="1" x14ac:dyDescent="0.4">
      <c r="C1201" s="2"/>
      <c r="D1201" s="3"/>
      <c r="M1201" s="2"/>
    </row>
    <row r="1202" spans="3:13" s="1" customFormat="1" x14ac:dyDescent="0.4">
      <c r="C1202" s="2"/>
      <c r="D1202" s="3"/>
      <c r="M1202" s="2"/>
    </row>
    <row r="1203" spans="3:13" s="1" customFormat="1" x14ac:dyDescent="0.4">
      <c r="C1203" s="2"/>
      <c r="D1203" s="3"/>
      <c r="M1203" s="2"/>
    </row>
    <row r="1204" spans="3:13" s="1" customFormat="1" x14ac:dyDescent="0.4">
      <c r="C1204" s="2"/>
      <c r="D1204" s="3"/>
      <c r="M1204" s="2"/>
    </row>
    <row r="1205" spans="3:13" s="1" customFormat="1" x14ac:dyDescent="0.4">
      <c r="C1205" s="2"/>
      <c r="D1205" s="3"/>
      <c r="M1205" s="2"/>
    </row>
    <row r="1206" spans="3:13" s="1" customFormat="1" x14ac:dyDescent="0.4">
      <c r="C1206" s="2"/>
      <c r="D1206" s="3"/>
      <c r="M1206" s="2"/>
    </row>
    <row r="1207" spans="3:13" s="1" customFormat="1" x14ac:dyDescent="0.4">
      <c r="C1207" s="2"/>
      <c r="D1207" s="3"/>
      <c r="M1207" s="2"/>
    </row>
    <row r="1208" spans="3:13" s="1" customFormat="1" x14ac:dyDescent="0.4">
      <c r="C1208" s="2"/>
      <c r="D1208" s="3"/>
      <c r="M1208" s="2"/>
    </row>
    <row r="1209" spans="3:13" s="1" customFormat="1" x14ac:dyDescent="0.4">
      <c r="C1209" s="2"/>
      <c r="D1209" s="3"/>
      <c r="M1209" s="2"/>
    </row>
    <row r="1210" spans="3:13" s="1" customFormat="1" x14ac:dyDescent="0.4">
      <c r="C1210" s="2"/>
      <c r="D1210" s="3"/>
      <c r="M1210" s="2"/>
    </row>
    <row r="1211" spans="3:13" s="1" customFormat="1" x14ac:dyDescent="0.4">
      <c r="C1211" s="2"/>
      <c r="D1211" s="3"/>
      <c r="M1211" s="2"/>
    </row>
    <row r="1212" spans="3:13" s="1" customFormat="1" x14ac:dyDescent="0.4">
      <c r="C1212" s="2"/>
      <c r="D1212" s="3"/>
      <c r="M1212" s="2"/>
    </row>
    <row r="1213" spans="3:13" s="1" customFormat="1" x14ac:dyDescent="0.4">
      <c r="C1213" s="2"/>
      <c r="D1213" s="3"/>
      <c r="M1213" s="2"/>
    </row>
    <row r="1214" spans="3:13" s="1" customFormat="1" x14ac:dyDescent="0.4">
      <c r="C1214" s="2"/>
      <c r="D1214" s="3"/>
      <c r="M1214" s="2"/>
    </row>
    <row r="1215" spans="3:13" s="1" customFormat="1" x14ac:dyDescent="0.4">
      <c r="C1215" s="2"/>
      <c r="D1215" s="3"/>
      <c r="M1215" s="2"/>
    </row>
    <row r="1216" spans="3:13" s="1" customFormat="1" x14ac:dyDescent="0.4">
      <c r="C1216" s="2"/>
      <c r="D1216" s="3"/>
      <c r="M1216" s="2"/>
    </row>
    <row r="1217" spans="3:13" s="1" customFormat="1" x14ac:dyDescent="0.4">
      <c r="C1217" s="2"/>
      <c r="D1217" s="3"/>
      <c r="M1217" s="2"/>
    </row>
    <row r="1218" spans="3:13" s="1" customFormat="1" x14ac:dyDescent="0.4">
      <c r="C1218" s="2"/>
      <c r="D1218" s="3"/>
      <c r="M1218" s="2"/>
    </row>
    <row r="1219" spans="3:13" s="1" customFormat="1" x14ac:dyDescent="0.4">
      <c r="C1219" s="2"/>
      <c r="D1219" s="3"/>
      <c r="M1219" s="2"/>
    </row>
    <row r="1220" spans="3:13" s="1" customFormat="1" x14ac:dyDescent="0.4">
      <c r="C1220" s="2"/>
      <c r="D1220" s="3"/>
      <c r="M1220" s="2"/>
    </row>
    <row r="1221" spans="3:13" s="1" customFormat="1" x14ac:dyDescent="0.4">
      <c r="C1221" s="2"/>
      <c r="D1221" s="3"/>
      <c r="M1221" s="2"/>
    </row>
    <row r="1222" spans="3:13" s="1" customFormat="1" x14ac:dyDescent="0.4">
      <c r="C1222" s="2"/>
      <c r="D1222" s="3"/>
      <c r="M1222" s="2"/>
    </row>
    <row r="1223" spans="3:13" s="1" customFormat="1" x14ac:dyDescent="0.4">
      <c r="C1223" s="2"/>
      <c r="D1223" s="3"/>
      <c r="M1223" s="2"/>
    </row>
    <row r="1224" spans="3:13" s="1" customFormat="1" x14ac:dyDescent="0.4">
      <c r="C1224" s="2"/>
      <c r="D1224" s="3"/>
      <c r="M1224" s="2"/>
    </row>
    <row r="1225" spans="3:13" s="1" customFormat="1" x14ac:dyDescent="0.4">
      <c r="C1225" s="2"/>
      <c r="D1225" s="3"/>
      <c r="M1225" s="2"/>
    </row>
    <row r="1226" spans="3:13" s="1" customFormat="1" x14ac:dyDescent="0.4">
      <c r="C1226" s="2"/>
      <c r="D1226" s="3"/>
      <c r="M1226" s="2"/>
    </row>
    <row r="1227" spans="3:13" s="1" customFormat="1" x14ac:dyDescent="0.4">
      <c r="C1227" s="2"/>
      <c r="D1227" s="3"/>
      <c r="M1227" s="2"/>
    </row>
    <row r="1228" spans="3:13" s="1" customFormat="1" x14ac:dyDescent="0.4">
      <c r="C1228" s="2"/>
      <c r="D1228" s="3"/>
      <c r="M1228" s="2"/>
    </row>
    <row r="1229" spans="3:13" s="1" customFormat="1" x14ac:dyDescent="0.4">
      <c r="C1229" s="2"/>
      <c r="D1229" s="3"/>
      <c r="M1229" s="2"/>
    </row>
    <row r="1230" spans="3:13" s="1" customFormat="1" x14ac:dyDescent="0.4">
      <c r="C1230" s="2"/>
      <c r="D1230" s="3"/>
      <c r="M1230" s="2"/>
    </row>
    <row r="1231" spans="3:13" s="1" customFormat="1" x14ac:dyDescent="0.4">
      <c r="C1231" s="2"/>
      <c r="D1231" s="3"/>
      <c r="M1231" s="2"/>
    </row>
    <row r="1232" spans="3:13" s="1" customFormat="1" x14ac:dyDescent="0.4">
      <c r="C1232" s="2"/>
      <c r="D1232" s="3"/>
      <c r="M1232" s="2"/>
    </row>
    <row r="1233" spans="3:13" s="1" customFormat="1" x14ac:dyDescent="0.4">
      <c r="C1233" s="2"/>
      <c r="D1233" s="3"/>
      <c r="M1233" s="2"/>
    </row>
    <row r="1234" spans="3:13" s="1" customFormat="1" x14ac:dyDescent="0.4">
      <c r="C1234" s="2"/>
      <c r="D1234" s="3"/>
      <c r="M1234" s="2"/>
    </row>
    <row r="1235" spans="3:13" s="1" customFormat="1" x14ac:dyDescent="0.4">
      <c r="C1235" s="2"/>
      <c r="D1235" s="3"/>
      <c r="M1235" s="2"/>
    </row>
    <row r="1236" spans="3:13" s="1" customFormat="1" x14ac:dyDescent="0.4">
      <c r="C1236" s="2"/>
      <c r="D1236" s="3"/>
      <c r="M1236" s="2"/>
    </row>
    <row r="1237" spans="3:13" s="1" customFormat="1" x14ac:dyDescent="0.4">
      <c r="C1237" s="2"/>
      <c r="D1237" s="3"/>
      <c r="M1237" s="2"/>
    </row>
    <row r="1238" spans="3:13" s="1" customFormat="1" x14ac:dyDescent="0.4">
      <c r="C1238" s="2"/>
      <c r="D1238" s="3"/>
      <c r="M1238" s="2"/>
    </row>
    <row r="1239" spans="3:13" s="1" customFormat="1" x14ac:dyDescent="0.4">
      <c r="C1239" s="2"/>
      <c r="D1239" s="3"/>
      <c r="M1239" s="2"/>
    </row>
    <row r="1240" spans="3:13" s="1" customFormat="1" x14ac:dyDescent="0.4">
      <c r="C1240" s="2"/>
      <c r="D1240" s="3"/>
      <c r="M1240" s="2"/>
    </row>
    <row r="1241" spans="3:13" s="1" customFormat="1" x14ac:dyDescent="0.4">
      <c r="C1241" s="2"/>
      <c r="D1241" s="3"/>
      <c r="M1241" s="2"/>
    </row>
    <row r="1242" spans="3:13" s="1" customFormat="1" x14ac:dyDescent="0.4">
      <c r="C1242" s="2"/>
      <c r="D1242" s="3"/>
      <c r="M1242" s="2"/>
    </row>
    <row r="1243" spans="3:13" s="1" customFormat="1" x14ac:dyDescent="0.4">
      <c r="C1243" s="2"/>
      <c r="D1243" s="3"/>
      <c r="M1243" s="2"/>
    </row>
    <row r="1244" spans="3:13" s="1" customFormat="1" x14ac:dyDescent="0.4">
      <c r="C1244" s="2"/>
      <c r="D1244" s="3"/>
      <c r="M1244" s="2"/>
    </row>
    <row r="1245" spans="3:13" s="1" customFormat="1" x14ac:dyDescent="0.4">
      <c r="C1245" s="2"/>
      <c r="D1245" s="3"/>
      <c r="M1245" s="2"/>
    </row>
    <row r="1246" spans="3:13" s="1" customFormat="1" x14ac:dyDescent="0.4">
      <c r="C1246" s="2"/>
      <c r="D1246" s="3"/>
      <c r="M1246" s="2"/>
    </row>
    <row r="1247" spans="3:13" s="1" customFormat="1" x14ac:dyDescent="0.4">
      <c r="C1247" s="2"/>
      <c r="D1247" s="3"/>
      <c r="M1247" s="2"/>
    </row>
    <row r="1248" spans="3:13" s="1" customFormat="1" x14ac:dyDescent="0.4">
      <c r="C1248" s="2"/>
      <c r="D1248" s="3"/>
      <c r="M1248" s="2"/>
    </row>
    <row r="1249" spans="3:13" s="1" customFormat="1" x14ac:dyDescent="0.4">
      <c r="C1249" s="2"/>
      <c r="D1249" s="3"/>
      <c r="M1249" s="2"/>
    </row>
    <row r="1250" spans="3:13" s="1" customFormat="1" x14ac:dyDescent="0.4">
      <c r="C1250" s="2"/>
      <c r="D1250" s="3"/>
      <c r="M1250" s="2"/>
    </row>
    <row r="1251" spans="3:13" s="1" customFormat="1" x14ac:dyDescent="0.4">
      <c r="C1251" s="2"/>
      <c r="D1251" s="3"/>
      <c r="M1251" s="2"/>
    </row>
    <row r="1252" spans="3:13" s="1" customFormat="1" x14ac:dyDescent="0.4">
      <c r="C1252" s="2"/>
      <c r="D1252" s="3"/>
      <c r="M1252" s="2"/>
    </row>
    <row r="1253" spans="3:13" s="1" customFormat="1" x14ac:dyDescent="0.4">
      <c r="C1253" s="2"/>
      <c r="D1253" s="3"/>
      <c r="M1253" s="2"/>
    </row>
    <row r="1254" spans="3:13" s="1" customFormat="1" x14ac:dyDescent="0.4">
      <c r="C1254" s="2"/>
      <c r="D1254" s="3"/>
      <c r="M1254" s="2"/>
    </row>
    <row r="1255" spans="3:13" s="1" customFormat="1" x14ac:dyDescent="0.4">
      <c r="C1255" s="2"/>
      <c r="D1255" s="3"/>
      <c r="M1255" s="2"/>
    </row>
    <row r="1256" spans="3:13" s="1" customFormat="1" x14ac:dyDescent="0.4">
      <c r="C1256" s="2"/>
      <c r="D1256" s="3"/>
      <c r="M1256" s="2"/>
    </row>
    <row r="1257" spans="3:13" s="1" customFormat="1" x14ac:dyDescent="0.4">
      <c r="C1257" s="2"/>
      <c r="D1257" s="3"/>
      <c r="M1257" s="2"/>
    </row>
    <row r="1258" spans="3:13" s="1" customFormat="1" x14ac:dyDescent="0.4">
      <c r="C1258" s="2"/>
      <c r="D1258" s="3"/>
      <c r="M1258" s="2"/>
    </row>
    <row r="1259" spans="3:13" s="1" customFormat="1" x14ac:dyDescent="0.4">
      <c r="C1259" s="2"/>
      <c r="D1259" s="3"/>
      <c r="M1259" s="2"/>
    </row>
    <row r="1260" spans="3:13" s="1" customFormat="1" x14ac:dyDescent="0.4">
      <c r="C1260" s="2"/>
      <c r="D1260" s="3"/>
      <c r="M1260" s="2"/>
    </row>
    <row r="1261" spans="3:13" s="1" customFormat="1" x14ac:dyDescent="0.4">
      <c r="C1261" s="2"/>
      <c r="D1261" s="3"/>
      <c r="M1261" s="2"/>
    </row>
    <row r="1262" spans="3:13" s="1" customFormat="1" x14ac:dyDescent="0.4">
      <c r="C1262" s="2"/>
      <c r="D1262" s="3"/>
      <c r="M1262" s="2"/>
    </row>
    <row r="1263" spans="3:13" s="1" customFormat="1" x14ac:dyDescent="0.4">
      <c r="C1263" s="2"/>
      <c r="D1263" s="3"/>
      <c r="M1263" s="2"/>
    </row>
    <row r="1264" spans="3:13" s="1" customFormat="1" x14ac:dyDescent="0.4">
      <c r="C1264" s="2"/>
      <c r="D1264" s="3"/>
      <c r="M1264" s="2"/>
    </row>
    <row r="1265" spans="3:13" s="1" customFormat="1" x14ac:dyDescent="0.4">
      <c r="C1265" s="2"/>
      <c r="D1265" s="3"/>
      <c r="M1265" s="2"/>
    </row>
    <row r="1266" spans="3:13" s="1" customFormat="1" x14ac:dyDescent="0.4">
      <c r="C1266" s="2"/>
      <c r="D1266" s="3"/>
      <c r="M1266" s="2"/>
    </row>
    <row r="1267" spans="3:13" s="1" customFormat="1" x14ac:dyDescent="0.4">
      <c r="C1267" s="2"/>
      <c r="D1267" s="3"/>
      <c r="M1267" s="2"/>
    </row>
    <row r="1268" spans="3:13" s="1" customFormat="1" x14ac:dyDescent="0.4">
      <c r="C1268" s="2"/>
      <c r="D1268" s="3"/>
      <c r="M1268" s="2"/>
    </row>
    <row r="1269" spans="3:13" s="1" customFormat="1" x14ac:dyDescent="0.4">
      <c r="C1269" s="2"/>
      <c r="D1269" s="3"/>
      <c r="M1269" s="2"/>
    </row>
    <row r="1270" spans="3:13" s="1" customFormat="1" x14ac:dyDescent="0.4">
      <c r="C1270" s="2"/>
      <c r="D1270" s="3"/>
      <c r="M1270" s="2"/>
    </row>
    <row r="1271" spans="3:13" s="1" customFormat="1" x14ac:dyDescent="0.4">
      <c r="C1271" s="2"/>
      <c r="D1271" s="3"/>
      <c r="M1271" s="2"/>
    </row>
    <row r="1272" spans="3:13" s="1" customFormat="1" x14ac:dyDescent="0.4">
      <c r="C1272" s="2"/>
      <c r="D1272" s="3"/>
      <c r="M1272" s="2"/>
    </row>
    <row r="1273" spans="3:13" s="1" customFormat="1" x14ac:dyDescent="0.4">
      <c r="C1273" s="2"/>
      <c r="D1273" s="3"/>
      <c r="M1273" s="2"/>
    </row>
    <row r="1274" spans="3:13" s="1" customFormat="1" x14ac:dyDescent="0.4">
      <c r="C1274" s="2"/>
      <c r="D1274" s="3"/>
      <c r="M1274" s="2"/>
    </row>
    <row r="1275" spans="3:13" s="1" customFormat="1" x14ac:dyDescent="0.4">
      <c r="C1275" s="2"/>
      <c r="D1275" s="3"/>
      <c r="M1275" s="2"/>
    </row>
    <row r="1276" spans="3:13" s="1" customFormat="1" x14ac:dyDescent="0.4">
      <c r="C1276" s="2"/>
      <c r="D1276" s="3"/>
      <c r="M1276" s="2"/>
    </row>
    <row r="1277" spans="3:13" s="1" customFormat="1" x14ac:dyDescent="0.4">
      <c r="C1277" s="2"/>
      <c r="D1277" s="3"/>
      <c r="M1277" s="2"/>
    </row>
    <row r="1278" spans="3:13" s="1" customFormat="1" x14ac:dyDescent="0.4">
      <c r="C1278" s="2"/>
      <c r="D1278" s="3"/>
      <c r="M1278" s="2"/>
    </row>
    <row r="1279" spans="3:13" s="1" customFormat="1" x14ac:dyDescent="0.4">
      <c r="C1279" s="2"/>
      <c r="D1279" s="3"/>
      <c r="M1279" s="2"/>
    </row>
    <row r="1280" spans="3:13" s="1" customFormat="1" x14ac:dyDescent="0.4">
      <c r="C1280" s="2"/>
      <c r="D1280" s="3"/>
      <c r="M1280" s="2"/>
    </row>
    <row r="1281" spans="3:13" s="1" customFormat="1" x14ac:dyDescent="0.4">
      <c r="C1281" s="2"/>
      <c r="D1281" s="3"/>
      <c r="M1281" s="2"/>
    </row>
    <row r="1282" spans="3:13" s="1" customFormat="1" x14ac:dyDescent="0.4">
      <c r="C1282" s="2"/>
      <c r="D1282" s="3"/>
      <c r="M1282" s="2"/>
    </row>
    <row r="1283" spans="3:13" s="1" customFormat="1" x14ac:dyDescent="0.4">
      <c r="C1283" s="2"/>
      <c r="D1283" s="3"/>
      <c r="M1283" s="2"/>
    </row>
    <row r="1284" spans="3:13" s="1" customFormat="1" x14ac:dyDescent="0.4">
      <c r="C1284" s="2"/>
      <c r="D1284" s="3"/>
      <c r="M1284" s="2"/>
    </row>
    <row r="1285" spans="3:13" s="1" customFormat="1" x14ac:dyDescent="0.4">
      <c r="C1285" s="2"/>
      <c r="D1285" s="3"/>
      <c r="M1285" s="2"/>
    </row>
    <row r="1286" spans="3:13" s="1" customFormat="1" x14ac:dyDescent="0.4">
      <c r="C1286" s="2"/>
      <c r="D1286" s="3"/>
      <c r="M1286" s="2"/>
    </row>
    <row r="1287" spans="3:13" s="1" customFormat="1" x14ac:dyDescent="0.4">
      <c r="C1287" s="2"/>
      <c r="D1287" s="3"/>
      <c r="M1287" s="2"/>
    </row>
    <row r="1288" spans="3:13" s="1" customFormat="1" x14ac:dyDescent="0.4">
      <c r="C1288" s="2"/>
      <c r="D1288" s="3"/>
      <c r="M1288" s="2"/>
    </row>
    <row r="1289" spans="3:13" s="1" customFormat="1" x14ac:dyDescent="0.4">
      <c r="C1289" s="2"/>
      <c r="D1289" s="3"/>
      <c r="M1289" s="2"/>
    </row>
    <row r="1290" spans="3:13" s="1" customFormat="1" x14ac:dyDescent="0.4">
      <c r="C1290" s="2"/>
      <c r="D1290" s="3"/>
      <c r="M1290" s="2"/>
    </row>
    <row r="1291" spans="3:13" s="1" customFormat="1" x14ac:dyDescent="0.4">
      <c r="C1291" s="2"/>
      <c r="D1291" s="3"/>
      <c r="M1291" s="2"/>
    </row>
    <row r="1292" spans="3:13" s="1" customFormat="1" x14ac:dyDescent="0.4">
      <c r="C1292" s="2"/>
      <c r="D1292" s="3"/>
      <c r="M1292" s="2"/>
    </row>
    <row r="1293" spans="3:13" s="1" customFormat="1" x14ac:dyDescent="0.4">
      <c r="C1293" s="2"/>
      <c r="D1293" s="3"/>
      <c r="M1293" s="2"/>
    </row>
    <row r="1294" spans="3:13" s="1" customFormat="1" x14ac:dyDescent="0.4">
      <c r="C1294" s="2"/>
      <c r="D1294" s="3"/>
      <c r="M1294" s="2"/>
    </row>
    <row r="1295" spans="3:13" s="1" customFormat="1" x14ac:dyDescent="0.4">
      <c r="C1295" s="2"/>
      <c r="D1295" s="3"/>
      <c r="M1295" s="2"/>
    </row>
    <row r="1296" spans="3:13" s="1" customFormat="1" x14ac:dyDescent="0.4">
      <c r="C1296" s="2"/>
      <c r="D1296" s="3"/>
      <c r="M1296" s="2"/>
    </row>
    <row r="1297" spans="3:13" s="1" customFormat="1" x14ac:dyDescent="0.4">
      <c r="C1297" s="2"/>
      <c r="D1297" s="3"/>
      <c r="M1297" s="2"/>
    </row>
    <row r="1298" spans="3:13" s="1" customFormat="1" x14ac:dyDescent="0.4">
      <c r="C1298" s="2"/>
      <c r="D1298" s="3"/>
      <c r="M1298" s="2"/>
    </row>
    <row r="1299" spans="3:13" s="1" customFormat="1" x14ac:dyDescent="0.4">
      <c r="C1299" s="2"/>
      <c r="D1299" s="3"/>
      <c r="M1299" s="2"/>
    </row>
    <row r="1300" spans="3:13" s="1" customFormat="1" x14ac:dyDescent="0.4">
      <c r="C1300" s="2"/>
      <c r="D1300" s="3"/>
      <c r="M1300" s="2"/>
    </row>
    <row r="1301" spans="3:13" s="1" customFormat="1" x14ac:dyDescent="0.4">
      <c r="C1301" s="2"/>
      <c r="D1301" s="3"/>
      <c r="M1301" s="2"/>
    </row>
    <row r="1302" spans="3:13" s="1" customFormat="1" x14ac:dyDescent="0.4">
      <c r="C1302" s="2"/>
      <c r="D1302" s="3"/>
      <c r="M1302" s="2"/>
    </row>
    <row r="1303" spans="3:13" s="1" customFormat="1" x14ac:dyDescent="0.4">
      <c r="C1303" s="2"/>
      <c r="D1303" s="3"/>
      <c r="M1303" s="2"/>
    </row>
    <row r="1304" spans="3:13" s="1" customFormat="1" x14ac:dyDescent="0.4">
      <c r="C1304" s="2"/>
      <c r="D1304" s="3"/>
      <c r="M1304" s="2"/>
    </row>
    <row r="1305" spans="3:13" s="1" customFormat="1" x14ac:dyDescent="0.4">
      <c r="C1305" s="2"/>
      <c r="D1305" s="3"/>
      <c r="M1305" s="2"/>
    </row>
    <row r="1306" spans="3:13" s="1" customFormat="1" x14ac:dyDescent="0.4">
      <c r="C1306" s="2"/>
      <c r="D1306" s="3"/>
      <c r="M1306" s="2"/>
    </row>
    <row r="1307" spans="3:13" s="1" customFormat="1" x14ac:dyDescent="0.4">
      <c r="C1307" s="2"/>
      <c r="D1307" s="3"/>
      <c r="M1307" s="2"/>
    </row>
    <row r="1308" spans="3:13" s="1" customFormat="1" x14ac:dyDescent="0.4">
      <c r="C1308" s="2"/>
      <c r="D1308" s="3"/>
      <c r="M1308" s="2"/>
    </row>
    <row r="1309" spans="3:13" s="1" customFormat="1" x14ac:dyDescent="0.4">
      <c r="C1309" s="2"/>
      <c r="D1309" s="3"/>
      <c r="M1309" s="2"/>
    </row>
    <row r="1310" spans="3:13" s="1" customFormat="1" x14ac:dyDescent="0.4">
      <c r="C1310" s="2"/>
      <c r="D1310" s="3"/>
      <c r="M1310" s="2"/>
    </row>
    <row r="1311" spans="3:13" s="1" customFormat="1" x14ac:dyDescent="0.4">
      <c r="C1311" s="2"/>
      <c r="D1311" s="3"/>
      <c r="M1311" s="2"/>
    </row>
    <row r="1312" spans="3:13" s="1" customFormat="1" x14ac:dyDescent="0.4">
      <c r="C1312" s="2"/>
      <c r="D1312" s="3"/>
      <c r="M1312" s="2"/>
    </row>
    <row r="1313" spans="3:13" s="1" customFormat="1" x14ac:dyDescent="0.4">
      <c r="C1313" s="2"/>
      <c r="D1313" s="3"/>
      <c r="M1313" s="2"/>
    </row>
    <row r="1314" spans="3:13" s="1" customFormat="1" x14ac:dyDescent="0.4">
      <c r="C1314" s="2"/>
      <c r="D1314" s="3"/>
      <c r="M1314" s="2"/>
    </row>
    <row r="1315" spans="3:13" s="1" customFormat="1" x14ac:dyDescent="0.4">
      <c r="C1315" s="2"/>
      <c r="D1315" s="3"/>
      <c r="M1315" s="2"/>
    </row>
    <row r="1316" spans="3:13" s="1" customFormat="1" x14ac:dyDescent="0.4">
      <c r="C1316" s="2"/>
      <c r="D1316" s="3"/>
      <c r="M1316" s="2"/>
    </row>
    <row r="1317" spans="3:13" s="1" customFormat="1" x14ac:dyDescent="0.4">
      <c r="C1317" s="2"/>
      <c r="D1317" s="3"/>
      <c r="M1317" s="2"/>
    </row>
    <row r="1318" spans="3:13" s="1" customFormat="1" x14ac:dyDescent="0.4">
      <c r="C1318" s="2"/>
      <c r="D1318" s="3"/>
      <c r="M1318" s="2"/>
    </row>
    <row r="1319" spans="3:13" s="1" customFormat="1" x14ac:dyDescent="0.4">
      <c r="C1319" s="2"/>
      <c r="D1319" s="3"/>
      <c r="M1319" s="2"/>
    </row>
    <row r="1320" spans="3:13" s="1" customFormat="1" x14ac:dyDescent="0.4">
      <c r="C1320" s="2"/>
      <c r="D1320" s="3"/>
      <c r="M1320" s="2"/>
    </row>
    <row r="1321" spans="3:13" s="1" customFormat="1" x14ac:dyDescent="0.4">
      <c r="C1321" s="2"/>
      <c r="D1321" s="3"/>
      <c r="M1321" s="2"/>
    </row>
    <row r="1322" spans="3:13" s="1" customFormat="1" x14ac:dyDescent="0.4">
      <c r="C1322" s="2"/>
      <c r="D1322" s="3"/>
      <c r="M1322" s="2"/>
    </row>
    <row r="1323" spans="3:13" s="1" customFormat="1" x14ac:dyDescent="0.4">
      <c r="C1323" s="2"/>
      <c r="D1323" s="3"/>
      <c r="M1323" s="2"/>
    </row>
    <row r="1324" spans="3:13" s="1" customFormat="1" x14ac:dyDescent="0.4">
      <c r="C1324" s="2"/>
      <c r="D1324" s="3"/>
      <c r="M1324" s="2"/>
    </row>
    <row r="1325" spans="3:13" s="1" customFormat="1" x14ac:dyDescent="0.4">
      <c r="C1325" s="2"/>
      <c r="D1325" s="3"/>
      <c r="M1325" s="2"/>
    </row>
    <row r="1326" spans="3:13" s="1" customFormat="1" x14ac:dyDescent="0.4">
      <c r="C1326" s="2"/>
      <c r="D1326" s="3"/>
      <c r="M1326" s="2"/>
    </row>
    <row r="1327" spans="3:13" s="1" customFormat="1" x14ac:dyDescent="0.4">
      <c r="C1327" s="2"/>
      <c r="D1327" s="3"/>
      <c r="M1327" s="2"/>
    </row>
    <row r="1328" spans="3:13" s="1" customFormat="1" x14ac:dyDescent="0.4">
      <c r="C1328" s="2"/>
      <c r="D1328" s="3"/>
      <c r="M1328" s="2"/>
    </row>
    <row r="1329" spans="3:13" s="1" customFormat="1" x14ac:dyDescent="0.4">
      <c r="C1329" s="2"/>
      <c r="D1329" s="3"/>
      <c r="M1329" s="2"/>
    </row>
    <row r="1330" spans="3:13" s="1" customFormat="1" x14ac:dyDescent="0.4">
      <c r="C1330" s="2"/>
      <c r="D1330" s="3"/>
      <c r="M1330" s="2"/>
    </row>
    <row r="1331" spans="3:13" s="1" customFormat="1" x14ac:dyDescent="0.4">
      <c r="C1331" s="2"/>
      <c r="D1331" s="3"/>
      <c r="M1331" s="2"/>
    </row>
    <row r="1332" spans="3:13" s="1" customFormat="1" x14ac:dyDescent="0.4">
      <c r="C1332" s="2"/>
      <c r="D1332" s="3"/>
      <c r="M1332" s="2"/>
    </row>
    <row r="1333" spans="3:13" s="1" customFormat="1" x14ac:dyDescent="0.4">
      <c r="C1333" s="2"/>
      <c r="D1333" s="3"/>
      <c r="M1333" s="2"/>
    </row>
    <row r="1334" spans="3:13" s="1" customFormat="1" x14ac:dyDescent="0.4">
      <c r="C1334" s="2"/>
      <c r="D1334" s="3"/>
      <c r="M1334" s="2"/>
    </row>
    <row r="1335" spans="3:13" s="1" customFormat="1" x14ac:dyDescent="0.4">
      <c r="C1335" s="2"/>
      <c r="D1335" s="3"/>
      <c r="M1335" s="2"/>
    </row>
    <row r="1336" spans="3:13" s="1" customFormat="1" x14ac:dyDescent="0.4">
      <c r="C1336" s="2"/>
      <c r="D1336" s="3"/>
      <c r="M1336" s="2"/>
    </row>
    <row r="1337" spans="3:13" s="1" customFormat="1" x14ac:dyDescent="0.4">
      <c r="C1337" s="2"/>
      <c r="D1337" s="3"/>
      <c r="M1337" s="2"/>
    </row>
    <row r="1338" spans="3:13" s="1" customFormat="1" x14ac:dyDescent="0.4">
      <c r="C1338" s="2"/>
      <c r="D1338" s="3"/>
      <c r="M1338" s="2"/>
    </row>
    <row r="1339" spans="3:13" s="1" customFormat="1" x14ac:dyDescent="0.4">
      <c r="C1339" s="2"/>
      <c r="D1339" s="3"/>
      <c r="M1339" s="2"/>
    </row>
    <row r="1340" spans="3:13" s="1" customFormat="1" x14ac:dyDescent="0.4">
      <c r="C1340" s="2"/>
      <c r="D1340" s="3"/>
      <c r="M1340" s="2"/>
    </row>
    <row r="1341" spans="3:13" s="1" customFormat="1" x14ac:dyDescent="0.4">
      <c r="C1341" s="2"/>
      <c r="D1341" s="3"/>
      <c r="M1341" s="2"/>
    </row>
    <row r="1342" spans="3:13" s="1" customFormat="1" x14ac:dyDescent="0.4">
      <c r="C1342" s="2"/>
      <c r="D1342" s="3"/>
      <c r="M1342" s="2"/>
    </row>
    <row r="1343" spans="3:13" s="1" customFormat="1" x14ac:dyDescent="0.4">
      <c r="C1343" s="2"/>
      <c r="D1343" s="3"/>
      <c r="M1343" s="2"/>
    </row>
    <row r="1344" spans="3:13" s="1" customFormat="1" x14ac:dyDescent="0.4">
      <c r="C1344" s="2"/>
      <c r="D1344" s="3"/>
      <c r="M1344" s="2"/>
    </row>
    <row r="1345" spans="3:13" s="1" customFormat="1" x14ac:dyDescent="0.4">
      <c r="C1345" s="2"/>
      <c r="D1345" s="3"/>
      <c r="M1345" s="2"/>
    </row>
    <row r="1346" spans="3:13" s="1" customFormat="1" x14ac:dyDescent="0.4">
      <c r="C1346" s="2"/>
      <c r="D1346" s="3"/>
      <c r="M1346" s="2"/>
    </row>
    <row r="1347" spans="3:13" s="1" customFormat="1" x14ac:dyDescent="0.4">
      <c r="C1347" s="2"/>
      <c r="D1347" s="3"/>
      <c r="M1347" s="2"/>
    </row>
    <row r="1348" spans="3:13" s="1" customFormat="1" x14ac:dyDescent="0.4">
      <c r="C1348" s="2"/>
      <c r="D1348" s="3"/>
      <c r="M1348" s="2"/>
    </row>
    <row r="1349" spans="3:13" s="1" customFormat="1" x14ac:dyDescent="0.4">
      <c r="C1349" s="2"/>
      <c r="D1349" s="3"/>
      <c r="M1349" s="2"/>
    </row>
    <row r="1350" spans="3:13" s="1" customFormat="1" x14ac:dyDescent="0.4">
      <c r="C1350" s="2"/>
      <c r="D1350" s="3"/>
      <c r="M1350" s="2"/>
    </row>
    <row r="1351" spans="3:13" s="1" customFormat="1" x14ac:dyDescent="0.4">
      <c r="C1351" s="2"/>
      <c r="D1351" s="3"/>
      <c r="M1351" s="2"/>
    </row>
    <row r="1352" spans="3:13" s="1" customFormat="1" x14ac:dyDescent="0.4">
      <c r="C1352" s="2"/>
      <c r="D1352" s="3"/>
      <c r="M1352" s="2"/>
    </row>
    <row r="1353" spans="3:13" s="1" customFormat="1" x14ac:dyDescent="0.4">
      <c r="C1353" s="2"/>
      <c r="D1353" s="3"/>
      <c r="M1353" s="2"/>
    </row>
    <row r="1354" spans="3:13" s="1" customFormat="1" x14ac:dyDescent="0.4">
      <c r="C1354" s="2"/>
      <c r="D1354" s="3"/>
      <c r="M1354" s="2"/>
    </row>
    <row r="1355" spans="3:13" s="1" customFormat="1" x14ac:dyDescent="0.4">
      <c r="C1355" s="2"/>
      <c r="D1355" s="3"/>
      <c r="M1355" s="2"/>
    </row>
    <row r="1356" spans="3:13" s="1" customFormat="1" x14ac:dyDescent="0.4">
      <c r="C1356" s="2"/>
      <c r="D1356" s="3"/>
      <c r="M1356" s="2"/>
    </row>
    <row r="1357" spans="3:13" s="1" customFormat="1" x14ac:dyDescent="0.4">
      <c r="C1357" s="2"/>
      <c r="D1357" s="3"/>
      <c r="M1357" s="2"/>
    </row>
    <row r="1358" spans="3:13" s="1" customFormat="1" x14ac:dyDescent="0.4">
      <c r="C1358" s="2"/>
      <c r="D1358" s="3"/>
      <c r="M1358" s="2"/>
    </row>
    <row r="1359" spans="3:13" s="1" customFormat="1" x14ac:dyDescent="0.4">
      <c r="C1359" s="2"/>
      <c r="D1359" s="3"/>
      <c r="M1359" s="2"/>
    </row>
    <row r="1360" spans="3:13" s="1" customFormat="1" x14ac:dyDescent="0.4">
      <c r="C1360" s="2"/>
      <c r="D1360" s="3"/>
      <c r="M1360" s="2"/>
    </row>
    <row r="1361" spans="3:13" s="1" customFormat="1" x14ac:dyDescent="0.4">
      <c r="C1361" s="2"/>
      <c r="D1361" s="3"/>
      <c r="M1361" s="2"/>
    </row>
    <row r="1362" spans="3:13" s="1" customFormat="1" x14ac:dyDescent="0.4">
      <c r="C1362" s="2"/>
      <c r="D1362" s="3"/>
      <c r="M1362" s="2"/>
    </row>
    <row r="1363" spans="3:13" s="1" customFormat="1" x14ac:dyDescent="0.4">
      <c r="C1363" s="2"/>
      <c r="D1363" s="3"/>
      <c r="M1363" s="2"/>
    </row>
    <row r="1364" spans="3:13" s="1" customFormat="1" x14ac:dyDescent="0.4">
      <c r="C1364" s="2"/>
      <c r="D1364" s="3"/>
      <c r="M1364" s="2"/>
    </row>
    <row r="1365" spans="3:13" s="1" customFormat="1" x14ac:dyDescent="0.4">
      <c r="C1365" s="2"/>
      <c r="D1365" s="3"/>
      <c r="M1365" s="2"/>
    </row>
    <row r="1366" spans="3:13" s="1" customFormat="1" x14ac:dyDescent="0.4">
      <c r="C1366" s="2"/>
      <c r="D1366" s="3"/>
      <c r="M1366" s="2"/>
    </row>
    <row r="1367" spans="3:13" s="1" customFormat="1" x14ac:dyDescent="0.4">
      <c r="C1367" s="2"/>
      <c r="D1367" s="3"/>
      <c r="M1367" s="2"/>
    </row>
    <row r="1368" spans="3:13" s="1" customFormat="1" x14ac:dyDescent="0.4">
      <c r="C1368" s="2"/>
      <c r="D1368" s="3"/>
      <c r="M1368" s="2"/>
    </row>
    <row r="1369" spans="3:13" s="1" customFormat="1" x14ac:dyDescent="0.4">
      <c r="C1369" s="2"/>
      <c r="D1369" s="3"/>
      <c r="M1369" s="2"/>
    </row>
    <row r="1370" spans="3:13" s="1" customFormat="1" x14ac:dyDescent="0.4">
      <c r="C1370" s="2"/>
      <c r="D1370" s="3"/>
      <c r="M1370" s="2"/>
    </row>
    <row r="1371" spans="3:13" s="1" customFormat="1" x14ac:dyDescent="0.4">
      <c r="C1371" s="2"/>
      <c r="D1371" s="3"/>
      <c r="M1371" s="2"/>
    </row>
    <row r="1372" spans="3:13" s="1" customFormat="1" x14ac:dyDescent="0.4">
      <c r="C1372" s="2"/>
      <c r="D1372" s="3"/>
      <c r="M1372" s="2"/>
    </row>
    <row r="1373" spans="3:13" s="1" customFormat="1" x14ac:dyDescent="0.4">
      <c r="C1373" s="2"/>
      <c r="D1373" s="3"/>
      <c r="M1373" s="2"/>
    </row>
    <row r="1374" spans="3:13" s="1" customFormat="1" x14ac:dyDescent="0.4">
      <c r="C1374" s="2"/>
      <c r="D1374" s="3"/>
      <c r="M1374" s="2"/>
    </row>
    <row r="1375" spans="3:13" s="1" customFormat="1" x14ac:dyDescent="0.4">
      <c r="C1375" s="2"/>
      <c r="D1375" s="3"/>
      <c r="M1375" s="2"/>
    </row>
    <row r="1376" spans="3:13" s="1" customFormat="1" x14ac:dyDescent="0.4">
      <c r="C1376" s="2"/>
      <c r="D1376" s="3"/>
      <c r="M1376" s="2"/>
    </row>
    <row r="1377" spans="3:13" s="1" customFormat="1" x14ac:dyDescent="0.4">
      <c r="C1377" s="2"/>
      <c r="D1377" s="3"/>
      <c r="M1377" s="2"/>
    </row>
    <row r="1378" spans="3:13" s="1" customFormat="1" x14ac:dyDescent="0.4">
      <c r="C1378" s="2"/>
      <c r="D1378" s="3"/>
      <c r="M1378" s="2"/>
    </row>
    <row r="1379" spans="3:13" s="1" customFormat="1" x14ac:dyDescent="0.4">
      <c r="C1379" s="2"/>
      <c r="D1379" s="3"/>
      <c r="M1379" s="2"/>
    </row>
    <row r="1380" spans="3:13" s="1" customFormat="1" x14ac:dyDescent="0.4">
      <c r="C1380" s="2"/>
      <c r="D1380" s="3"/>
      <c r="M1380" s="2"/>
    </row>
    <row r="1381" spans="3:13" s="1" customFormat="1" x14ac:dyDescent="0.4">
      <c r="C1381" s="2"/>
      <c r="D1381" s="3"/>
      <c r="M1381" s="2"/>
    </row>
    <row r="1382" spans="3:13" s="1" customFormat="1" x14ac:dyDescent="0.4">
      <c r="C1382" s="2"/>
      <c r="D1382" s="3"/>
      <c r="M1382" s="2"/>
    </row>
    <row r="1383" spans="3:13" s="1" customFormat="1" x14ac:dyDescent="0.4">
      <c r="C1383" s="2"/>
      <c r="D1383" s="3"/>
      <c r="M1383" s="2"/>
    </row>
    <row r="1384" spans="3:13" s="1" customFormat="1" x14ac:dyDescent="0.4">
      <c r="C1384" s="2"/>
      <c r="D1384" s="3"/>
      <c r="M1384" s="2"/>
    </row>
    <row r="1385" spans="3:13" s="1" customFormat="1" x14ac:dyDescent="0.4">
      <c r="C1385" s="2"/>
      <c r="D1385" s="3"/>
      <c r="M1385" s="2"/>
    </row>
    <row r="1386" spans="3:13" s="1" customFormat="1" x14ac:dyDescent="0.4">
      <c r="C1386" s="2"/>
      <c r="D1386" s="3"/>
      <c r="M1386" s="2"/>
    </row>
    <row r="1387" spans="3:13" s="1" customFormat="1" x14ac:dyDescent="0.4">
      <c r="C1387" s="2"/>
      <c r="D1387" s="3"/>
      <c r="M1387" s="2"/>
    </row>
    <row r="1388" spans="3:13" s="1" customFormat="1" x14ac:dyDescent="0.4">
      <c r="C1388" s="2"/>
      <c r="D1388" s="3"/>
      <c r="M1388" s="2"/>
    </row>
    <row r="1389" spans="3:13" s="1" customFormat="1" x14ac:dyDescent="0.4">
      <c r="C1389" s="2"/>
      <c r="D1389" s="3"/>
      <c r="M1389" s="2"/>
    </row>
    <row r="1390" spans="3:13" s="1" customFormat="1" x14ac:dyDescent="0.4">
      <c r="C1390" s="2"/>
      <c r="D1390" s="3"/>
      <c r="M1390" s="2"/>
    </row>
    <row r="1391" spans="3:13" s="1" customFormat="1" x14ac:dyDescent="0.4">
      <c r="C1391" s="2"/>
      <c r="D1391" s="3"/>
      <c r="M1391" s="2"/>
    </row>
    <row r="1392" spans="3:13" s="1" customFormat="1" x14ac:dyDescent="0.4">
      <c r="C1392" s="2"/>
      <c r="D1392" s="3"/>
      <c r="M1392" s="2"/>
    </row>
    <row r="1393" spans="3:13" s="1" customFormat="1" x14ac:dyDescent="0.4">
      <c r="C1393" s="2"/>
      <c r="D1393" s="3"/>
      <c r="M1393" s="2"/>
    </row>
    <row r="1394" spans="3:13" s="1" customFormat="1" x14ac:dyDescent="0.4">
      <c r="C1394" s="2"/>
      <c r="D1394" s="3"/>
      <c r="M1394" s="2"/>
    </row>
    <row r="1395" spans="3:13" s="1" customFormat="1" x14ac:dyDescent="0.4">
      <c r="C1395" s="2"/>
      <c r="D1395" s="3"/>
      <c r="M1395" s="2"/>
    </row>
    <row r="1396" spans="3:13" s="1" customFormat="1" x14ac:dyDescent="0.4">
      <c r="C1396" s="2"/>
      <c r="D1396" s="3"/>
      <c r="M1396" s="2"/>
    </row>
    <row r="1397" spans="3:13" s="1" customFormat="1" x14ac:dyDescent="0.4">
      <c r="C1397" s="2"/>
      <c r="D1397" s="3"/>
      <c r="M1397" s="2"/>
    </row>
    <row r="1398" spans="3:13" s="1" customFormat="1" x14ac:dyDescent="0.4">
      <c r="C1398" s="2"/>
      <c r="D1398" s="3"/>
      <c r="M1398" s="2"/>
    </row>
    <row r="1399" spans="3:13" s="1" customFormat="1" x14ac:dyDescent="0.4">
      <c r="C1399" s="2"/>
      <c r="D1399" s="3"/>
      <c r="M1399" s="2"/>
    </row>
    <row r="1400" spans="3:13" s="1" customFormat="1" x14ac:dyDescent="0.4">
      <c r="C1400" s="2"/>
      <c r="D1400" s="3"/>
      <c r="M1400" s="2"/>
    </row>
    <row r="1401" spans="3:13" s="1" customFormat="1" x14ac:dyDescent="0.4">
      <c r="C1401" s="2"/>
      <c r="D1401" s="3"/>
      <c r="M1401" s="2"/>
    </row>
    <row r="1402" spans="3:13" s="1" customFormat="1" x14ac:dyDescent="0.4">
      <c r="C1402" s="2"/>
      <c r="D1402" s="3"/>
      <c r="M1402" s="2"/>
    </row>
    <row r="1403" spans="3:13" s="1" customFormat="1" x14ac:dyDescent="0.4">
      <c r="C1403" s="2"/>
      <c r="D1403" s="3"/>
      <c r="M1403" s="2"/>
    </row>
    <row r="1404" spans="3:13" s="1" customFormat="1" x14ac:dyDescent="0.4">
      <c r="C1404" s="2"/>
      <c r="D1404" s="3"/>
      <c r="M1404" s="2"/>
    </row>
    <row r="1405" spans="3:13" s="1" customFormat="1" x14ac:dyDescent="0.4">
      <c r="C1405" s="2"/>
      <c r="D1405" s="3"/>
      <c r="M1405" s="2"/>
    </row>
    <row r="1406" spans="3:13" s="1" customFormat="1" x14ac:dyDescent="0.4">
      <c r="C1406" s="2"/>
      <c r="D1406" s="3"/>
      <c r="M1406" s="2"/>
    </row>
    <row r="1407" spans="3:13" s="1" customFormat="1" x14ac:dyDescent="0.4">
      <c r="C1407" s="2"/>
      <c r="D1407" s="3"/>
      <c r="M1407" s="2"/>
    </row>
    <row r="1408" spans="3:13" s="1" customFormat="1" x14ac:dyDescent="0.4">
      <c r="C1408" s="2"/>
      <c r="D1408" s="3"/>
      <c r="M1408" s="2"/>
    </row>
    <row r="1409" spans="3:13" s="1" customFormat="1" x14ac:dyDescent="0.4">
      <c r="C1409" s="2"/>
      <c r="D1409" s="3"/>
      <c r="M1409" s="2"/>
    </row>
    <row r="1410" spans="3:13" s="1" customFormat="1" x14ac:dyDescent="0.4">
      <c r="C1410" s="2"/>
      <c r="D1410" s="3"/>
      <c r="M1410" s="2"/>
    </row>
    <row r="1411" spans="3:13" s="1" customFormat="1" x14ac:dyDescent="0.4">
      <c r="C1411" s="2"/>
      <c r="D1411" s="3"/>
      <c r="M1411" s="2"/>
    </row>
    <row r="1412" spans="3:13" s="1" customFormat="1" x14ac:dyDescent="0.4">
      <c r="C1412" s="2"/>
      <c r="D1412" s="3"/>
      <c r="M1412" s="2"/>
    </row>
    <row r="1413" spans="3:13" s="1" customFormat="1" x14ac:dyDescent="0.4">
      <c r="C1413" s="2"/>
      <c r="D1413" s="3"/>
      <c r="M1413" s="2"/>
    </row>
    <row r="1414" spans="3:13" s="1" customFormat="1" x14ac:dyDescent="0.4">
      <c r="C1414" s="2"/>
      <c r="D1414" s="3"/>
      <c r="M1414" s="2"/>
    </row>
    <row r="1415" spans="3:13" s="1" customFormat="1" x14ac:dyDescent="0.4">
      <c r="C1415" s="2"/>
      <c r="D1415" s="3"/>
      <c r="M1415" s="2"/>
    </row>
    <row r="1416" spans="3:13" s="1" customFormat="1" x14ac:dyDescent="0.4">
      <c r="C1416" s="2"/>
      <c r="D1416" s="3"/>
      <c r="M1416" s="2"/>
    </row>
    <row r="1417" spans="3:13" s="1" customFormat="1" x14ac:dyDescent="0.4">
      <c r="C1417" s="2"/>
      <c r="D1417" s="3"/>
      <c r="M1417" s="2"/>
    </row>
    <row r="1418" spans="3:13" s="1" customFormat="1" x14ac:dyDescent="0.4">
      <c r="C1418" s="2"/>
      <c r="D1418" s="3"/>
      <c r="M1418" s="2"/>
    </row>
    <row r="1419" spans="3:13" s="1" customFormat="1" x14ac:dyDescent="0.4">
      <c r="C1419" s="2"/>
      <c r="D1419" s="3"/>
      <c r="M1419" s="2"/>
    </row>
    <row r="1420" spans="3:13" s="1" customFormat="1" x14ac:dyDescent="0.4">
      <c r="C1420" s="2"/>
      <c r="D1420" s="3"/>
      <c r="M1420" s="2"/>
    </row>
    <row r="1421" spans="3:13" s="1" customFormat="1" x14ac:dyDescent="0.4">
      <c r="C1421" s="2"/>
      <c r="D1421" s="3"/>
      <c r="M1421" s="2"/>
    </row>
    <row r="1422" spans="3:13" s="1" customFormat="1" x14ac:dyDescent="0.4">
      <c r="C1422" s="2"/>
      <c r="D1422" s="3"/>
      <c r="M1422" s="2"/>
    </row>
    <row r="1423" spans="3:13" s="1" customFormat="1" x14ac:dyDescent="0.4">
      <c r="C1423" s="2"/>
      <c r="D1423" s="3"/>
      <c r="M1423" s="2"/>
    </row>
    <row r="1424" spans="3:13" s="1" customFormat="1" x14ac:dyDescent="0.4">
      <c r="C1424" s="2"/>
      <c r="D1424" s="3"/>
      <c r="M1424" s="2"/>
    </row>
    <row r="1425" spans="3:13" s="1" customFormat="1" x14ac:dyDescent="0.4">
      <c r="C1425" s="2"/>
      <c r="D1425" s="3"/>
      <c r="M1425" s="2"/>
    </row>
    <row r="1426" spans="3:13" s="1" customFormat="1" x14ac:dyDescent="0.4">
      <c r="C1426" s="2"/>
      <c r="D1426" s="3"/>
      <c r="M1426" s="2"/>
    </row>
    <row r="1427" spans="3:13" s="1" customFormat="1" x14ac:dyDescent="0.4">
      <c r="C1427" s="2"/>
      <c r="D1427" s="3"/>
      <c r="M1427" s="2"/>
    </row>
    <row r="1428" spans="3:13" s="1" customFormat="1" x14ac:dyDescent="0.4">
      <c r="C1428" s="2"/>
      <c r="D1428" s="3"/>
      <c r="M1428" s="2"/>
    </row>
    <row r="1429" spans="3:13" s="1" customFormat="1" x14ac:dyDescent="0.4">
      <c r="C1429" s="2"/>
      <c r="D1429" s="3"/>
      <c r="M1429" s="2"/>
    </row>
    <row r="1430" spans="3:13" s="1" customFormat="1" x14ac:dyDescent="0.4">
      <c r="C1430" s="2"/>
      <c r="D1430" s="3"/>
      <c r="M1430" s="2"/>
    </row>
    <row r="1431" spans="3:13" s="1" customFormat="1" x14ac:dyDescent="0.4">
      <c r="C1431" s="2"/>
      <c r="D1431" s="3"/>
      <c r="M1431" s="2"/>
    </row>
    <row r="1432" spans="3:13" s="1" customFormat="1" x14ac:dyDescent="0.4">
      <c r="C1432" s="2"/>
      <c r="D1432" s="3"/>
      <c r="M1432" s="2"/>
    </row>
    <row r="1433" spans="3:13" s="1" customFormat="1" x14ac:dyDescent="0.4">
      <c r="C1433" s="2"/>
      <c r="D1433" s="3"/>
      <c r="M1433" s="2"/>
    </row>
    <row r="1434" spans="3:13" s="1" customFormat="1" x14ac:dyDescent="0.4">
      <c r="C1434" s="2"/>
      <c r="D1434" s="3"/>
      <c r="M1434" s="2"/>
    </row>
    <row r="1435" spans="3:13" s="1" customFormat="1" x14ac:dyDescent="0.4">
      <c r="C1435" s="2"/>
      <c r="D1435" s="3"/>
      <c r="M1435" s="2"/>
    </row>
    <row r="1436" spans="3:13" s="1" customFormat="1" x14ac:dyDescent="0.4">
      <c r="C1436" s="2"/>
      <c r="D1436" s="3"/>
      <c r="M1436" s="2"/>
    </row>
    <row r="1437" spans="3:13" s="1" customFormat="1" x14ac:dyDescent="0.4">
      <c r="C1437" s="2"/>
      <c r="D1437" s="3"/>
      <c r="M1437" s="2"/>
    </row>
    <row r="1438" spans="3:13" s="1" customFormat="1" x14ac:dyDescent="0.4">
      <c r="C1438" s="2"/>
      <c r="D1438" s="3"/>
      <c r="M1438" s="2"/>
    </row>
    <row r="1439" spans="3:13" s="1" customFormat="1" x14ac:dyDescent="0.4">
      <c r="C1439" s="2"/>
      <c r="D1439" s="3"/>
      <c r="M1439" s="2"/>
    </row>
    <row r="1440" spans="3:13" s="1" customFormat="1" x14ac:dyDescent="0.4">
      <c r="C1440" s="2"/>
      <c r="D1440" s="3"/>
      <c r="M1440" s="2"/>
    </row>
    <row r="1441" spans="3:13" s="1" customFormat="1" x14ac:dyDescent="0.4">
      <c r="C1441" s="2"/>
      <c r="D1441" s="3"/>
      <c r="M1441" s="2"/>
    </row>
    <row r="1442" spans="3:13" s="1" customFormat="1" x14ac:dyDescent="0.4">
      <c r="C1442" s="2"/>
      <c r="D1442" s="3"/>
      <c r="M1442" s="2"/>
    </row>
    <row r="1443" spans="3:13" s="1" customFormat="1" x14ac:dyDescent="0.4">
      <c r="C1443" s="2"/>
      <c r="D1443" s="3"/>
      <c r="M1443" s="2"/>
    </row>
    <row r="1444" spans="3:13" s="1" customFormat="1" x14ac:dyDescent="0.4">
      <c r="C1444" s="2"/>
      <c r="D1444" s="3"/>
      <c r="M1444" s="2"/>
    </row>
    <row r="1445" spans="3:13" s="1" customFormat="1" x14ac:dyDescent="0.4">
      <c r="C1445" s="2"/>
      <c r="D1445" s="3"/>
      <c r="M1445" s="2"/>
    </row>
    <row r="1446" spans="3:13" s="1" customFormat="1" x14ac:dyDescent="0.4">
      <c r="C1446" s="2"/>
      <c r="D1446" s="3"/>
      <c r="M1446" s="2"/>
    </row>
    <row r="1447" spans="3:13" s="1" customFormat="1" x14ac:dyDescent="0.4">
      <c r="C1447" s="2"/>
      <c r="D1447" s="3"/>
      <c r="M1447" s="2"/>
    </row>
    <row r="1448" spans="3:13" s="1" customFormat="1" x14ac:dyDescent="0.4">
      <c r="C1448" s="2"/>
      <c r="D1448" s="3"/>
      <c r="M1448" s="2"/>
    </row>
    <row r="1449" spans="3:13" s="1" customFormat="1" x14ac:dyDescent="0.4">
      <c r="C1449" s="2"/>
      <c r="D1449" s="3"/>
      <c r="M1449" s="2"/>
    </row>
    <row r="1450" spans="3:13" s="1" customFormat="1" x14ac:dyDescent="0.4">
      <c r="C1450" s="2"/>
      <c r="D1450" s="3"/>
      <c r="M1450" s="2"/>
    </row>
    <row r="1451" spans="3:13" s="1" customFormat="1" x14ac:dyDescent="0.4">
      <c r="C1451" s="2"/>
      <c r="D1451" s="3"/>
      <c r="M1451" s="2"/>
    </row>
    <row r="1452" spans="3:13" s="1" customFormat="1" x14ac:dyDescent="0.4">
      <c r="C1452" s="2"/>
      <c r="D1452" s="3"/>
      <c r="M1452" s="2"/>
    </row>
    <row r="1453" spans="3:13" s="1" customFormat="1" x14ac:dyDescent="0.4">
      <c r="C1453" s="2"/>
      <c r="D1453" s="3"/>
      <c r="M1453" s="2"/>
    </row>
    <row r="1454" spans="3:13" s="1" customFormat="1" x14ac:dyDescent="0.4">
      <c r="C1454" s="2"/>
      <c r="D1454" s="3"/>
      <c r="M1454" s="2"/>
    </row>
    <row r="1455" spans="3:13" s="1" customFormat="1" x14ac:dyDescent="0.4">
      <c r="C1455" s="2"/>
      <c r="D1455" s="3"/>
      <c r="M1455" s="2"/>
    </row>
    <row r="1456" spans="3:13" s="1" customFormat="1" x14ac:dyDescent="0.4">
      <c r="C1456" s="2"/>
      <c r="D1456" s="3"/>
      <c r="M1456" s="2"/>
    </row>
    <row r="1457" spans="3:13" s="1" customFormat="1" x14ac:dyDescent="0.4">
      <c r="C1457" s="2"/>
      <c r="D1457" s="3"/>
      <c r="M1457" s="2"/>
    </row>
    <row r="1458" spans="3:13" s="1" customFormat="1" x14ac:dyDescent="0.4">
      <c r="C1458" s="2"/>
      <c r="D1458" s="3"/>
      <c r="M1458" s="2"/>
    </row>
    <row r="1459" spans="3:13" s="1" customFormat="1" x14ac:dyDescent="0.4">
      <c r="C1459" s="2"/>
      <c r="D1459" s="3"/>
      <c r="M1459" s="2"/>
    </row>
    <row r="1460" spans="3:13" s="1" customFormat="1" x14ac:dyDescent="0.4">
      <c r="C1460" s="2"/>
      <c r="D1460" s="3"/>
      <c r="M1460" s="2"/>
    </row>
    <row r="1461" spans="3:13" s="1" customFormat="1" x14ac:dyDescent="0.4">
      <c r="C1461" s="2"/>
      <c r="D1461" s="3"/>
      <c r="M1461" s="2"/>
    </row>
    <row r="1462" spans="3:13" s="1" customFormat="1" x14ac:dyDescent="0.4">
      <c r="C1462" s="2"/>
      <c r="D1462" s="3"/>
      <c r="M1462" s="2"/>
    </row>
    <row r="1463" spans="3:13" s="1" customFormat="1" x14ac:dyDescent="0.4">
      <c r="C1463" s="2"/>
      <c r="D1463" s="3"/>
      <c r="M1463" s="2"/>
    </row>
    <row r="1464" spans="3:13" s="1" customFormat="1" x14ac:dyDescent="0.4">
      <c r="C1464" s="2"/>
      <c r="D1464" s="3"/>
      <c r="M1464" s="2"/>
    </row>
    <row r="1465" spans="3:13" s="1" customFormat="1" x14ac:dyDescent="0.4">
      <c r="C1465" s="2"/>
      <c r="D1465" s="3"/>
      <c r="M1465" s="2"/>
    </row>
    <row r="1466" spans="3:13" s="1" customFormat="1" x14ac:dyDescent="0.4">
      <c r="C1466" s="2"/>
      <c r="D1466" s="3"/>
      <c r="M1466" s="2"/>
    </row>
    <row r="1467" spans="3:13" s="1" customFormat="1" x14ac:dyDescent="0.4">
      <c r="C1467" s="2"/>
      <c r="D1467" s="3"/>
      <c r="M1467" s="2"/>
    </row>
    <row r="1468" spans="3:13" s="1" customFormat="1" x14ac:dyDescent="0.4">
      <c r="C1468" s="2"/>
      <c r="D1468" s="3"/>
      <c r="M1468" s="2"/>
    </row>
    <row r="1469" spans="3:13" s="1" customFormat="1" x14ac:dyDescent="0.4">
      <c r="C1469" s="2"/>
      <c r="D1469" s="3"/>
      <c r="M1469" s="2"/>
    </row>
    <row r="1470" spans="3:13" s="1" customFormat="1" x14ac:dyDescent="0.4">
      <c r="C1470" s="2"/>
      <c r="D1470" s="3"/>
      <c r="M1470" s="2"/>
    </row>
    <row r="1471" spans="3:13" s="1" customFormat="1" x14ac:dyDescent="0.4">
      <c r="C1471" s="2"/>
      <c r="D1471" s="3"/>
      <c r="M1471" s="2"/>
    </row>
    <row r="1472" spans="3:13" s="1" customFormat="1" x14ac:dyDescent="0.4">
      <c r="C1472" s="2"/>
      <c r="D1472" s="3"/>
      <c r="M1472" s="2"/>
    </row>
    <row r="1473" spans="3:13" s="1" customFormat="1" x14ac:dyDescent="0.4">
      <c r="C1473" s="2"/>
      <c r="D1473" s="3"/>
      <c r="M1473" s="2"/>
    </row>
    <row r="1474" spans="3:13" s="1" customFormat="1" x14ac:dyDescent="0.4">
      <c r="C1474" s="2"/>
      <c r="D1474" s="3"/>
      <c r="M1474" s="2"/>
    </row>
    <row r="1475" spans="3:13" s="1" customFormat="1" x14ac:dyDescent="0.4">
      <c r="C1475" s="2"/>
      <c r="D1475" s="3"/>
      <c r="M1475" s="2"/>
    </row>
    <row r="1476" spans="3:13" s="1" customFormat="1" x14ac:dyDescent="0.4">
      <c r="C1476" s="2"/>
      <c r="D1476" s="3"/>
      <c r="M1476" s="2"/>
    </row>
    <row r="1477" spans="3:13" s="1" customFormat="1" x14ac:dyDescent="0.4">
      <c r="C1477" s="2"/>
      <c r="D1477" s="3"/>
      <c r="M1477" s="2"/>
    </row>
    <row r="1478" spans="3:13" s="1" customFormat="1" x14ac:dyDescent="0.4">
      <c r="C1478" s="2"/>
      <c r="D1478" s="3"/>
      <c r="M1478" s="2"/>
    </row>
    <row r="1479" spans="3:13" s="1" customFormat="1" x14ac:dyDescent="0.4">
      <c r="C1479" s="2"/>
      <c r="D1479" s="3"/>
      <c r="M1479" s="2"/>
    </row>
    <row r="1480" spans="3:13" s="1" customFormat="1" x14ac:dyDescent="0.4">
      <c r="C1480" s="2"/>
      <c r="D1480" s="3"/>
      <c r="M1480" s="2"/>
    </row>
    <row r="1481" spans="3:13" s="1" customFormat="1" x14ac:dyDescent="0.4">
      <c r="C1481" s="2"/>
      <c r="D1481" s="3"/>
      <c r="M1481" s="2"/>
    </row>
    <row r="1482" spans="3:13" s="1" customFormat="1" x14ac:dyDescent="0.4">
      <c r="C1482" s="2"/>
      <c r="D1482" s="3"/>
      <c r="M1482" s="2"/>
    </row>
    <row r="1483" spans="3:13" s="1" customFormat="1" x14ac:dyDescent="0.4">
      <c r="C1483" s="2"/>
      <c r="D1483" s="3"/>
      <c r="M1483" s="2"/>
    </row>
    <row r="1484" spans="3:13" s="1" customFormat="1" x14ac:dyDescent="0.4">
      <c r="C1484" s="2"/>
      <c r="D1484" s="3"/>
      <c r="M1484" s="2"/>
    </row>
    <row r="1485" spans="3:13" s="1" customFormat="1" x14ac:dyDescent="0.4">
      <c r="C1485" s="2"/>
      <c r="D1485" s="3"/>
      <c r="M1485" s="2"/>
    </row>
    <row r="1486" spans="3:13" s="1" customFormat="1" x14ac:dyDescent="0.4">
      <c r="C1486" s="2"/>
      <c r="D1486" s="3"/>
      <c r="M1486" s="2"/>
    </row>
    <row r="1487" spans="3:13" s="1" customFormat="1" x14ac:dyDescent="0.4">
      <c r="C1487" s="2"/>
      <c r="D1487" s="3"/>
      <c r="M1487" s="2"/>
    </row>
    <row r="1488" spans="3:13" s="1" customFormat="1" x14ac:dyDescent="0.4">
      <c r="C1488" s="2"/>
      <c r="D1488" s="3"/>
      <c r="M1488" s="2"/>
    </row>
    <row r="1489" spans="3:13" s="1" customFormat="1" x14ac:dyDescent="0.4">
      <c r="C1489" s="2"/>
      <c r="D1489" s="3"/>
      <c r="M1489" s="2"/>
    </row>
    <row r="1490" spans="3:13" s="1" customFormat="1" x14ac:dyDescent="0.4">
      <c r="C1490" s="2"/>
      <c r="D1490" s="3"/>
      <c r="M1490" s="2"/>
    </row>
    <row r="1491" spans="3:13" s="1" customFormat="1" x14ac:dyDescent="0.4">
      <c r="C1491" s="2"/>
      <c r="D1491" s="3"/>
      <c r="M1491" s="2"/>
    </row>
    <row r="1492" spans="3:13" s="1" customFormat="1" x14ac:dyDescent="0.4">
      <c r="C1492" s="2"/>
      <c r="D1492" s="3"/>
      <c r="M1492" s="2"/>
    </row>
    <row r="1493" spans="3:13" s="1" customFormat="1" x14ac:dyDescent="0.4">
      <c r="C1493" s="2"/>
      <c r="D1493" s="3"/>
      <c r="M1493" s="2"/>
    </row>
    <row r="1494" spans="3:13" s="1" customFormat="1" x14ac:dyDescent="0.4">
      <c r="C1494" s="2"/>
      <c r="D1494" s="3"/>
      <c r="M1494" s="2"/>
    </row>
    <row r="1495" spans="3:13" s="1" customFormat="1" x14ac:dyDescent="0.4">
      <c r="C1495" s="2"/>
      <c r="D1495" s="3"/>
      <c r="M1495" s="2"/>
    </row>
    <row r="1496" spans="3:13" s="1" customFormat="1" x14ac:dyDescent="0.4">
      <c r="C1496" s="2"/>
      <c r="D1496" s="3"/>
      <c r="M1496" s="2"/>
    </row>
    <row r="1497" spans="3:13" s="1" customFormat="1" x14ac:dyDescent="0.4">
      <c r="C1497" s="2"/>
      <c r="D1497" s="3"/>
      <c r="M1497" s="2"/>
    </row>
    <row r="1498" spans="3:13" s="1" customFormat="1" x14ac:dyDescent="0.4">
      <c r="C1498" s="2"/>
      <c r="D1498" s="3"/>
      <c r="M1498" s="2"/>
    </row>
    <row r="1499" spans="3:13" s="1" customFormat="1" x14ac:dyDescent="0.4">
      <c r="C1499" s="2"/>
      <c r="D1499" s="3"/>
      <c r="M1499" s="2"/>
    </row>
    <row r="1500" spans="3:13" s="1" customFormat="1" x14ac:dyDescent="0.4">
      <c r="C1500" s="2"/>
      <c r="D1500" s="3"/>
      <c r="M1500" s="2"/>
    </row>
    <row r="1501" spans="3:13" s="1" customFormat="1" x14ac:dyDescent="0.4">
      <c r="C1501" s="2"/>
      <c r="D1501" s="3"/>
      <c r="M1501" s="2"/>
    </row>
    <row r="1502" spans="3:13" s="1" customFormat="1" x14ac:dyDescent="0.4">
      <c r="C1502" s="2"/>
      <c r="D1502" s="3"/>
      <c r="M1502" s="2"/>
    </row>
    <row r="1503" spans="3:13" s="1" customFormat="1" x14ac:dyDescent="0.4">
      <c r="C1503" s="2"/>
      <c r="D1503" s="3"/>
      <c r="M1503" s="2"/>
    </row>
    <row r="1504" spans="3:13" s="1" customFormat="1" x14ac:dyDescent="0.4">
      <c r="C1504" s="2"/>
      <c r="D1504" s="3"/>
      <c r="M1504" s="2"/>
    </row>
    <row r="1505" spans="3:13" s="1" customFormat="1" x14ac:dyDescent="0.4">
      <c r="C1505" s="2"/>
      <c r="D1505" s="3"/>
      <c r="M1505" s="2"/>
    </row>
    <row r="1506" spans="3:13" s="1" customFormat="1" x14ac:dyDescent="0.4">
      <c r="C1506" s="2"/>
      <c r="D1506" s="3"/>
      <c r="M1506" s="2"/>
    </row>
    <row r="1507" spans="3:13" s="1" customFormat="1" x14ac:dyDescent="0.4">
      <c r="C1507" s="2"/>
      <c r="D1507" s="3"/>
      <c r="M1507" s="2"/>
    </row>
    <row r="1508" spans="3:13" s="1" customFormat="1" x14ac:dyDescent="0.4">
      <c r="C1508" s="2"/>
      <c r="D1508" s="3"/>
      <c r="M1508" s="2"/>
    </row>
    <row r="1509" spans="3:13" s="1" customFormat="1" x14ac:dyDescent="0.4">
      <c r="C1509" s="2"/>
      <c r="D1509" s="3"/>
      <c r="M1509" s="2"/>
    </row>
    <row r="1510" spans="3:13" s="1" customFormat="1" x14ac:dyDescent="0.4">
      <c r="C1510" s="2"/>
      <c r="D1510" s="3"/>
      <c r="M1510" s="2"/>
    </row>
    <row r="1511" spans="3:13" s="1" customFormat="1" x14ac:dyDescent="0.4">
      <c r="C1511" s="2"/>
      <c r="D1511" s="3"/>
      <c r="M1511" s="2"/>
    </row>
    <row r="1512" spans="3:13" s="1" customFormat="1" x14ac:dyDescent="0.4">
      <c r="C1512" s="2"/>
      <c r="D1512" s="3"/>
      <c r="M1512" s="2"/>
    </row>
    <row r="1513" spans="3:13" s="1" customFormat="1" x14ac:dyDescent="0.4">
      <c r="C1513" s="2"/>
      <c r="D1513" s="3"/>
      <c r="M1513" s="2"/>
    </row>
    <row r="1514" spans="3:13" s="1" customFormat="1" x14ac:dyDescent="0.4">
      <c r="C1514" s="2"/>
      <c r="D1514" s="3"/>
      <c r="M1514" s="2"/>
    </row>
    <row r="1515" spans="3:13" s="1" customFormat="1" x14ac:dyDescent="0.4">
      <c r="C1515" s="2"/>
      <c r="D1515" s="3"/>
      <c r="M1515" s="2"/>
    </row>
    <row r="1516" spans="3:13" s="1" customFormat="1" x14ac:dyDescent="0.4">
      <c r="C1516" s="2"/>
      <c r="D1516" s="3"/>
      <c r="M1516" s="2"/>
    </row>
    <row r="1517" spans="3:13" s="1" customFormat="1" x14ac:dyDescent="0.4">
      <c r="C1517" s="2"/>
      <c r="D1517" s="3"/>
      <c r="M1517" s="2"/>
    </row>
    <row r="1518" spans="3:13" s="1" customFormat="1" x14ac:dyDescent="0.4">
      <c r="C1518" s="2"/>
      <c r="D1518" s="3"/>
      <c r="M1518" s="2"/>
    </row>
    <row r="1519" spans="3:13" s="1" customFormat="1" x14ac:dyDescent="0.4">
      <c r="C1519" s="2"/>
      <c r="D1519" s="3"/>
      <c r="M1519" s="2"/>
    </row>
    <row r="1520" spans="3:13" s="1" customFormat="1" x14ac:dyDescent="0.4">
      <c r="C1520" s="2"/>
      <c r="D1520" s="3"/>
      <c r="M1520" s="2"/>
    </row>
    <row r="1521" spans="3:13" s="1" customFormat="1" x14ac:dyDescent="0.4">
      <c r="C1521" s="2"/>
      <c r="D1521" s="3"/>
      <c r="M1521" s="2"/>
    </row>
    <row r="1522" spans="3:13" s="1" customFormat="1" x14ac:dyDescent="0.4">
      <c r="C1522" s="2"/>
      <c r="D1522" s="3"/>
      <c r="M1522" s="2"/>
    </row>
    <row r="1523" spans="3:13" s="1" customFormat="1" x14ac:dyDescent="0.4">
      <c r="C1523" s="2"/>
      <c r="D1523" s="3"/>
      <c r="M1523" s="2"/>
    </row>
    <row r="1524" spans="3:13" s="1" customFormat="1" x14ac:dyDescent="0.4">
      <c r="C1524" s="2"/>
      <c r="D1524" s="3"/>
      <c r="M1524" s="2"/>
    </row>
    <row r="1525" spans="3:13" s="1" customFormat="1" x14ac:dyDescent="0.4">
      <c r="C1525" s="2"/>
      <c r="D1525" s="3"/>
      <c r="M1525" s="2"/>
    </row>
    <row r="1526" spans="3:13" s="1" customFormat="1" x14ac:dyDescent="0.4">
      <c r="C1526" s="2"/>
      <c r="D1526" s="3"/>
      <c r="M1526" s="2"/>
    </row>
    <row r="1527" spans="3:13" s="1" customFormat="1" x14ac:dyDescent="0.4">
      <c r="C1527" s="2"/>
      <c r="D1527" s="3"/>
      <c r="M1527" s="2"/>
    </row>
    <row r="1528" spans="3:13" s="1" customFormat="1" x14ac:dyDescent="0.4">
      <c r="C1528" s="2"/>
      <c r="D1528" s="3"/>
      <c r="M1528" s="2"/>
    </row>
    <row r="1529" spans="3:13" s="1" customFormat="1" x14ac:dyDescent="0.4">
      <c r="C1529" s="2"/>
      <c r="D1529" s="3"/>
      <c r="M1529" s="2"/>
    </row>
    <row r="1530" spans="3:13" s="1" customFormat="1" x14ac:dyDescent="0.4">
      <c r="C1530" s="2"/>
      <c r="D1530" s="3"/>
      <c r="M1530" s="2"/>
    </row>
    <row r="1531" spans="3:13" s="1" customFormat="1" x14ac:dyDescent="0.4">
      <c r="C1531" s="2"/>
      <c r="D1531" s="3"/>
      <c r="M1531" s="2"/>
    </row>
    <row r="1532" spans="3:13" s="1" customFormat="1" x14ac:dyDescent="0.4">
      <c r="C1532" s="2"/>
      <c r="D1532" s="3"/>
      <c r="M1532" s="2"/>
    </row>
    <row r="1533" spans="3:13" s="1" customFormat="1" x14ac:dyDescent="0.4">
      <c r="C1533" s="2"/>
      <c r="D1533" s="3"/>
      <c r="M1533" s="2"/>
    </row>
    <row r="1534" spans="3:13" s="1" customFormat="1" x14ac:dyDescent="0.4">
      <c r="C1534" s="2"/>
      <c r="D1534" s="3"/>
      <c r="M1534" s="2"/>
    </row>
    <row r="1535" spans="3:13" s="1" customFormat="1" x14ac:dyDescent="0.4">
      <c r="C1535" s="2"/>
      <c r="D1535" s="3"/>
      <c r="M1535" s="2"/>
    </row>
    <row r="1536" spans="3:13" s="1" customFormat="1" x14ac:dyDescent="0.4">
      <c r="C1536" s="2"/>
      <c r="D1536" s="3"/>
      <c r="M1536" s="2"/>
    </row>
    <row r="1537" spans="3:13" s="1" customFormat="1" x14ac:dyDescent="0.4">
      <c r="C1537" s="2"/>
      <c r="D1537" s="3"/>
      <c r="M1537" s="2"/>
    </row>
    <row r="1538" spans="3:13" s="1" customFormat="1" x14ac:dyDescent="0.4">
      <c r="C1538" s="2"/>
      <c r="D1538" s="3"/>
      <c r="M1538" s="2"/>
    </row>
    <row r="1539" spans="3:13" s="1" customFormat="1" x14ac:dyDescent="0.4">
      <c r="C1539" s="2"/>
      <c r="D1539" s="3"/>
      <c r="M1539" s="2"/>
    </row>
    <row r="1540" spans="3:13" s="1" customFormat="1" x14ac:dyDescent="0.4">
      <c r="C1540" s="2"/>
      <c r="D1540" s="3"/>
      <c r="M1540" s="2"/>
    </row>
    <row r="1541" spans="3:13" s="1" customFormat="1" x14ac:dyDescent="0.4">
      <c r="C1541" s="2"/>
      <c r="D1541" s="3"/>
      <c r="M1541" s="2"/>
    </row>
    <row r="1542" spans="3:13" s="1" customFormat="1" x14ac:dyDescent="0.4">
      <c r="C1542" s="2"/>
      <c r="D1542" s="3"/>
      <c r="M1542" s="2"/>
    </row>
    <row r="1543" spans="3:13" s="1" customFormat="1" x14ac:dyDescent="0.4">
      <c r="C1543" s="2"/>
      <c r="D1543" s="3"/>
      <c r="M1543" s="2"/>
    </row>
    <row r="1544" spans="3:13" s="1" customFormat="1" x14ac:dyDescent="0.4">
      <c r="C1544" s="2"/>
      <c r="D1544" s="3"/>
      <c r="M1544" s="2"/>
    </row>
    <row r="1545" spans="3:13" s="1" customFormat="1" x14ac:dyDescent="0.4">
      <c r="C1545" s="2"/>
      <c r="D1545" s="3"/>
      <c r="M1545" s="2"/>
    </row>
    <row r="1546" spans="3:13" s="1" customFormat="1" x14ac:dyDescent="0.4">
      <c r="C1546" s="2"/>
      <c r="D1546" s="3"/>
      <c r="M1546" s="2"/>
    </row>
    <row r="1547" spans="3:13" s="1" customFormat="1" x14ac:dyDescent="0.4">
      <c r="C1547" s="2"/>
      <c r="D1547" s="3"/>
      <c r="M1547" s="2"/>
    </row>
    <row r="1548" spans="3:13" s="1" customFormat="1" x14ac:dyDescent="0.4">
      <c r="C1548" s="2"/>
      <c r="D1548" s="3"/>
      <c r="M1548" s="2"/>
    </row>
    <row r="1549" spans="3:13" s="1" customFormat="1" x14ac:dyDescent="0.4">
      <c r="C1549" s="2"/>
      <c r="D1549" s="3"/>
      <c r="M1549" s="2"/>
    </row>
    <row r="1550" spans="3:13" s="1" customFormat="1" x14ac:dyDescent="0.4">
      <c r="C1550" s="2"/>
      <c r="D1550" s="3"/>
      <c r="M1550" s="2"/>
    </row>
    <row r="1551" spans="3:13" s="1" customFormat="1" x14ac:dyDescent="0.4">
      <c r="C1551" s="2"/>
      <c r="D1551" s="3"/>
      <c r="M1551" s="2"/>
    </row>
    <row r="1552" spans="3:13" s="1" customFormat="1" x14ac:dyDescent="0.4">
      <c r="C1552" s="2"/>
      <c r="D1552" s="3"/>
      <c r="M1552" s="2"/>
    </row>
    <row r="1553" spans="3:13" s="1" customFormat="1" x14ac:dyDescent="0.4">
      <c r="C1553" s="2"/>
      <c r="D1553" s="3"/>
      <c r="M1553" s="2"/>
    </row>
    <row r="1554" spans="3:13" s="1" customFormat="1" x14ac:dyDescent="0.4">
      <c r="C1554" s="2"/>
      <c r="D1554" s="3"/>
      <c r="M1554" s="2"/>
    </row>
    <row r="1555" spans="3:13" s="1" customFormat="1" x14ac:dyDescent="0.4">
      <c r="C1555" s="2"/>
      <c r="D1555" s="3"/>
      <c r="M1555" s="2"/>
    </row>
    <row r="1556" spans="3:13" s="1" customFormat="1" x14ac:dyDescent="0.4">
      <c r="C1556" s="2"/>
      <c r="D1556" s="3"/>
      <c r="M1556" s="2"/>
    </row>
    <row r="1557" spans="3:13" s="1" customFormat="1" x14ac:dyDescent="0.4">
      <c r="C1557" s="2"/>
      <c r="D1557" s="3"/>
      <c r="M1557" s="2"/>
    </row>
    <row r="1558" spans="3:13" s="1" customFormat="1" x14ac:dyDescent="0.4">
      <c r="C1558" s="2"/>
      <c r="D1558" s="3"/>
      <c r="M1558" s="2"/>
    </row>
    <row r="1559" spans="3:13" s="1" customFormat="1" x14ac:dyDescent="0.4">
      <c r="C1559" s="2"/>
      <c r="D1559" s="3"/>
      <c r="M1559" s="2"/>
    </row>
    <row r="1560" spans="3:13" s="1" customFormat="1" x14ac:dyDescent="0.4">
      <c r="C1560" s="2"/>
      <c r="D1560" s="3"/>
      <c r="M1560" s="2"/>
    </row>
    <row r="1561" spans="3:13" s="1" customFormat="1" x14ac:dyDescent="0.4">
      <c r="C1561" s="2"/>
      <c r="D1561" s="3"/>
      <c r="M1561" s="2"/>
    </row>
    <row r="1562" spans="3:13" s="1" customFormat="1" x14ac:dyDescent="0.4">
      <c r="C1562" s="2"/>
      <c r="D1562" s="3"/>
      <c r="M1562" s="2"/>
    </row>
    <row r="1563" spans="3:13" s="1" customFormat="1" x14ac:dyDescent="0.4">
      <c r="C1563" s="2"/>
      <c r="D1563" s="3"/>
      <c r="M1563" s="2"/>
    </row>
    <row r="1564" spans="3:13" s="1" customFormat="1" x14ac:dyDescent="0.4">
      <c r="C1564" s="2"/>
      <c r="D1564" s="3"/>
      <c r="M1564" s="2"/>
    </row>
    <row r="1565" spans="3:13" s="1" customFormat="1" x14ac:dyDescent="0.4">
      <c r="C1565" s="2"/>
      <c r="D1565" s="3"/>
      <c r="M1565" s="2"/>
    </row>
    <row r="1566" spans="3:13" s="1" customFormat="1" x14ac:dyDescent="0.4">
      <c r="C1566" s="2"/>
      <c r="D1566" s="3"/>
      <c r="M1566" s="2"/>
    </row>
    <row r="1567" spans="3:13" s="1" customFormat="1" x14ac:dyDescent="0.4">
      <c r="C1567" s="2"/>
      <c r="D1567" s="3"/>
      <c r="M1567" s="2"/>
    </row>
    <row r="1568" spans="3:13" s="1" customFormat="1" x14ac:dyDescent="0.4">
      <c r="C1568" s="2"/>
      <c r="D1568" s="3"/>
      <c r="M1568" s="2"/>
    </row>
    <row r="1569" spans="3:13" s="1" customFormat="1" x14ac:dyDescent="0.4">
      <c r="C1569" s="2"/>
      <c r="D1569" s="3"/>
      <c r="M1569" s="2"/>
    </row>
    <row r="1570" spans="3:13" s="1" customFormat="1" x14ac:dyDescent="0.4">
      <c r="C1570" s="2"/>
      <c r="D1570" s="3"/>
      <c r="M1570" s="2"/>
    </row>
    <row r="1571" spans="3:13" s="1" customFormat="1" x14ac:dyDescent="0.4">
      <c r="C1571" s="2"/>
      <c r="D1571" s="3"/>
      <c r="M1571" s="2"/>
    </row>
    <row r="1572" spans="3:13" s="1" customFormat="1" x14ac:dyDescent="0.4">
      <c r="C1572" s="2"/>
      <c r="D1572" s="3"/>
      <c r="M1572" s="2"/>
    </row>
    <row r="1573" spans="3:13" s="1" customFormat="1" x14ac:dyDescent="0.4">
      <c r="C1573" s="2"/>
      <c r="D1573" s="3"/>
      <c r="M1573" s="2"/>
    </row>
    <row r="1574" spans="3:13" s="1" customFormat="1" x14ac:dyDescent="0.4">
      <c r="C1574" s="2"/>
      <c r="D1574" s="3"/>
      <c r="M1574" s="2"/>
    </row>
    <row r="1575" spans="3:13" s="1" customFormat="1" x14ac:dyDescent="0.4">
      <c r="C1575" s="2"/>
      <c r="D1575" s="3"/>
      <c r="M1575" s="2"/>
    </row>
    <row r="1576" spans="3:13" s="1" customFormat="1" x14ac:dyDescent="0.4">
      <c r="C1576" s="2"/>
      <c r="D1576" s="3"/>
      <c r="M1576" s="2"/>
    </row>
    <row r="1577" spans="3:13" s="1" customFormat="1" x14ac:dyDescent="0.4">
      <c r="C1577" s="2"/>
      <c r="D1577" s="3"/>
      <c r="M1577" s="2"/>
    </row>
    <row r="1578" spans="3:13" s="1" customFormat="1" x14ac:dyDescent="0.4">
      <c r="C1578" s="2"/>
      <c r="D1578" s="3"/>
      <c r="M1578" s="2"/>
    </row>
    <row r="1579" spans="3:13" s="1" customFormat="1" x14ac:dyDescent="0.4">
      <c r="C1579" s="2"/>
      <c r="D1579" s="3"/>
      <c r="M1579" s="2"/>
    </row>
    <row r="1580" spans="3:13" s="1" customFormat="1" x14ac:dyDescent="0.4">
      <c r="C1580" s="2"/>
      <c r="D1580" s="3"/>
      <c r="M1580" s="2"/>
    </row>
    <row r="1581" spans="3:13" s="1" customFormat="1" x14ac:dyDescent="0.4">
      <c r="C1581" s="2"/>
      <c r="D1581" s="3"/>
      <c r="M1581" s="2"/>
    </row>
    <row r="1582" spans="3:13" s="1" customFormat="1" x14ac:dyDescent="0.4">
      <c r="C1582" s="2"/>
      <c r="D1582" s="3"/>
      <c r="M1582" s="2"/>
    </row>
    <row r="1583" spans="3:13" s="1" customFormat="1" x14ac:dyDescent="0.4">
      <c r="C1583" s="2"/>
      <c r="D1583" s="3"/>
      <c r="M1583" s="2"/>
    </row>
    <row r="1584" spans="3:13" s="1" customFormat="1" x14ac:dyDescent="0.4">
      <c r="C1584" s="2"/>
      <c r="D1584" s="3"/>
      <c r="M1584" s="2"/>
    </row>
    <row r="1585" spans="3:13" s="1" customFormat="1" x14ac:dyDescent="0.4">
      <c r="C1585" s="2"/>
      <c r="D1585" s="3"/>
      <c r="M1585" s="2"/>
    </row>
    <row r="1586" spans="3:13" s="1" customFormat="1" x14ac:dyDescent="0.4">
      <c r="C1586" s="2"/>
      <c r="D1586" s="3"/>
      <c r="M1586" s="2"/>
    </row>
    <row r="1587" spans="3:13" s="1" customFormat="1" x14ac:dyDescent="0.4">
      <c r="C1587" s="2"/>
      <c r="D1587" s="3"/>
      <c r="M1587" s="2"/>
    </row>
    <row r="1588" spans="3:13" s="1" customFormat="1" x14ac:dyDescent="0.4">
      <c r="C1588" s="2"/>
      <c r="D1588" s="3"/>
      <c r="M1588" s="2"/>
    </row>
    <row r="1589" spans="3:13" s="1" customFormat="1" x14ac:dyDescent="0.4">
      <c r="C1589" s="2"/>
      <c r="D1589" s="3"/>
      <c r="M1589" s="2"/>
    </row>
    <row r="1590" spans="3:13" s="1" customFormat="1" x14ac:dyDescent="0.4">
      <c r="C1590" s="2"/>
      <c r="D1590" s="3"/>
      <c r="M1590" s="2"/>
    </row>
    <row r="1591" spans="3:13" s="1" customFormat="1" x14ac:dyDescent="0.4">
      <c r="C1591" s="2"/>
      <c r="D1591" s="3"/>
      <c r="M1591" s="2"/>
    </row>
    <row r="1592" spans="3:13" s="1" customFormat="1" x14ac:dyDescent="0.4">
      <c r="C1592" s="2"/>
      <c r="D1592" s="3"/>
      <c r="M1592" s="2"/>
    </row>
    <row r="1593" spans="3:13" s="1" customFormat="1" x14ac:dyDescent="0.4">
      <c r="C1593" s="2"/>
      <c r="D1593" s="3"/>
      <c r="M1593" s="2"/>
    </row>
    <row r="1594" spans="3:13" s="1" customFormat="1" x14ac:dyDescent="0.4">
      <c r="C1594" s="2"/>
      <c r="D1594" s="3"/>
      <c r="M1594" s="2"/>
    </row>
    <row r="1595" spans="3:13" s="1" customFormat="1" x14ac:dyDescent="0.4">
      <c r="C1595" s="2"/>
      <c r="D1595" s="3"/>
      <c r="M1595" s="2"/>
    </row>
    <row r="1596" spans="3:13" s="1" customFormat="1" x14ac:dyDescent="0.4">
      <c r="C1596" s="2"/>
      <c r="D1596" s="3"/>
      <c r="M1596" s="2"/>
    </row>
    <row r="1597" spans="3:13" s="1" customFormat="1" x14ac:dyDescent="0.4">
      <c r="C1597" s="2"/>
      <c r="D1597" s="3"/>
      <c r="M1597" s="2"/>
    </row>
    <row r="1598" spans="3:13" s="1" customFormat="1" x14ac:dyDescent="0.4">
      <c r="C1598" s="2"/>
      <c r="D1598" s="3"/>
      <c r="M1598" s="2"/>
    </row>
    <row r="1599" spans="3:13" s="1" customFormat="1" x14ac:dyDescent="0.4">
      <c r="C1599" s="2"/>
      <c r="D1599" s="3"/>
      <c r="M1599" s="2"/>
    </row>
    <row r="1600" spans="3:13" s="1" customFormat="1" x14ac:dyDescent="0.4">
      <c r="C1600" s="2"/>
      <c r="D1600" s="3"/>
      <c r="M1600" s="2"/>
    </row>
    <row r="1601" spans="3:13" s="1" customFormat="1" x14ac:dyDescent="0.4">
      <c r="C1601" s="2"/>
      <c r="D1601" s="3"/>
      <c r="M1601" s="2"/>
    </row>
    <row r="1602" spans="3:13" s="1" customFormat="1" x14ac:dyDescent="0.4">
      <c r="C1602" s="2"/>
      <c r="D1602" s="3"/>
      <c r="M1602" s="2"/>
    </row>
    <row r="1603" spans="3:13" s="1" customFormat="1" x14ac:dyDescent="0.4">
      <c r="C1603" s="2"/>
      <c r="D1603" s="3"/>
      <c r="M1603" s="2"/>
    </row>
    <row r="1604" spans="3:13" s="1" customFormat="1" x14ac:dyDescent="0.4">
      <c r="C1604" s="2"/>
      <c r="D1604" s="3"/>
      <c r="M1604" s="2"/>
    </row>
    <row r="1605" spans="3:13" s="1" customFormat="1" x14ac:dyDescent="0.4">
      <c r="C1605" s="2"/>
      <c r="D1605" s="3"/>
      <c r="M1605" s="2"/>
    </row>
    <row r="1606" spans="3:13" s="1" customFormat="1" x14ac:dyDescent="0.4">
      <c r="C1606" s="2"/>
      <c r="D1606" s="3"/>
      <c r="M1606" s="2"/>
    </row>
    <row r="1607" spans="3:13" s="1" customFormat="1" x14ac:dyDescent="0.4">
      <c r="C1607" s="2"/>
      <c r="D1607" s="3"/>
      <c r="M1607" s="2"/>
    </row>
    <row r="1608" spans="3:13" s="1" customFormat="1" x14ac:dyDescent="0.4">
      <c r="C1608" s="2"/>
      <c r="D1608" s="3"/>
      <c r="M1608" s="2"/>
    </row>
    <row r="1609" spans="3:13" s="1" customFormat="1" x14ac:dyDescent="0.4">
      <c r="C1609" s="2"/>
      <c r="D1609" s="3"/>
      <c r="M1609" s="2"/>
    </row>
    <row r="1610" spans="3:13" s="1" customFormat="1" x14ac:dyDescent="0.4">
      <c r="C1610" s="2"/>
      <c r="D1610" s="3"/>
      <c r="M1610" s="2"/>
    </row>
    <row r="1611" spans="3:13" s="1" customFormat="1" x14ac:dyDescent="0.4">
      <c r="C1611" s="2"/>
      <c r="D1611" s="3"/>
      <c r="M1611" s="2"/>
    </row>
    <row r="1612" spans="3:13" s="1" customFormat="1" x14ac:dyDescent="0.4">
      <c r="C1612" s="2"/>
      <c r="D1612" s="3"/>
      <c r="M1612" s="2"/>
    </row>
    <row r="1613" spans="3:13" s="1" customFormat="1" x14ac:dyDescent="0.4">
      <c r="C1613" s="2"/>
      <c r="D1613" s="3"/>
      <c r="M1613" s="2"/>
    </row>
    <row r="1614" spans="3:13" s="1" customFormat="1" x14ac:dyDescent="0.4">
      <c r="C1614" s="2"/>
      <c r="D1614" s="3"/>
      <c r="M1614" s="2"/>
    </row>
    <row r="1615" spans="3:13" s="1" customFormat="1" x14ac:dyDescent="0.4">
      <c r="C1615" s="2"/>
      <c r="D1615" s="3"/>
      <c r="M1615" s="2"/>
    </row>
    <row r="1616" spans="3:13" s="1" customFormat="1" x14ac:dyDescent="0.4">
      <c r="C1616" s="2"/>
      <c r="D1616" s="3"/>
      <c r="M1616" s="2"/>
    </row>
    <row r="1617" spans="3:13" s="1" customFormat="1" x14ac:dyDescent="0.4">
      <c r="C1617" s="2"/>
      <c r="D1617" s="3"/>
      <c r="M1617" s="2"/>
    </row>
    <row r="1618" spans="3:13" s="1" customFormat="1" x14ac:dyDescent="0.4">
      <c r="C1618" s="2"/>
      <c r="D1618" s="3"/>
      <c r="M1618" s="2"/>
    </row>
    <row r="1619" spans="3:13" s="1" customFormat="1" x14ac:dyDescent="0.4">
      <c r="C1619" s="2"/>
      <c r="D1619" s="3"/>
      <c r="M1619" s="2"/>
    </row>
    <row r="1620" spans="3:13" s="1" customFormat="1" x14ac:dyDescent="0.4">
      <c r="C1620" s="2"/>
      <c r="D1620" s="3"/>
      <c r="M1620" s="2"/>
    </row>
    <row r="1621" spans="3:13" s="1" customFormat="1" x14ac:dyDescent="0.4">
      <c r="C1621" s="2"/>
      <c r="D1621" s="3"/>
      <c r="M1621" s="2"/>
    </row>
    <row r="1622" spans="3:13" s="1" customFormat="1" x14ac:dyDescent="0.4">
      <c r="C1622" s="2"/>
      <c r="D1622" s="3"/>
      <c r="M1622" s="2"/>
    </row>
    <row r="1623" spans="3:13" s="1" customFormat="1" x14ac:dyDescent="0.4">
      <c r="C1623" s="2"/>
      <c r="D1623" s="3"/>
      <c r="M1623" s="2"/>
    </row>
    <row r="1624" spans="3:13" s="1" customFormat="1" x14ac:dyDescent="0.4">
      <c r="C1624" s="2"/>
      <c r="D1624" s="3"/>
      <c r="M1624" s="2"/>
    </row>
    <row r="1625" spans="3:13" s="1" customFormat="1" x14ac:dyDescent="0.4">
      <c r="C1625" s="2"/>
      <c r="D1625" s="3"/>
      <c r="M1625" s="2"/>
    </row>
    <row r="1626" spans="3:13" s="1" customFormat="1" x14ac:dyDescent="0.4">
      <c r="C1626" s="2"/>
      <c r="D1626" s="3"/>
      <c r="M1626" s="2"/>
    </row>
    <row r="1627" spans="3:13" s="1" customFormat="1" x14ac:dyDescent="0.4">
      <c r="C1627" s="2"/>
      <c r="D1627" s="3"/>
      <c r="M1627" s="2"/>
    </row>
    <row r="1628" spans="3:13" s="1" customFormat="1" x14ac:dyDescent="0.4">
      <c r="C1628" s="2"/>
      <c r="D1628" s="3"/>
      <c r="M1628" s="2"/>
    </row>
    <row r="1629" spans="3:13" s="1" customFormat="1" x14ac:dyDescent="0.4">
      <c r="C1629" s="2"/>
      <c r="D1629" s="3"/>
      <c r="M1629" s="2"/>
    </row>
    <row r="1630" spans="3:13" s="1" customFormat="1" x14ac:dyDescent="0.4">
      <c r="C1630" s="2"/>
      <c r="D1630" s="3"/>
      <c r="M1630" s="2"/>
    </row>
    <row r="1631" spans="3:13" s="1" customFormat="1" x14ac:dyDescent="0.4">
      <c r="C1631" s="2"/>
      <c r="D1631" s="3"/>
      <c r="M1631" s="2"/>
    </row>
    <row r="1632" spans="3:13" s="1" customFormat="1" x14ac:dyDescent="0.4">
      <c r="C1632" s="2"/>
      <c r="D1632" s="3"/>
      <c r="M1632" s="2"/>
    </row>
    <row r="1633" spans="3:13" s="1" customFormat="1" x14ac:dyDescent="0.4">
      <c r="C1633" s="2"/>
      <c r="D1633" s="3"/>
      <c r="M1633" s="2"/>
    </row>
    <row r="1634" spans="3:13" s="1" customFormat="1" x14ac:dyDescent="0.4">
      <c r="C1634" s="2"/>
      <c r="D1634" s="3"/>
      <c r="M1634" s="2"/>
    </row>
    <row r="1635" spans="3:13" s="1" customFormat="1" x14ac:dyDescent="0.4">
      <c r="C1635" s="2"/>
      <c r="D1635" s="3"/>
      <c r="M1635" s="2"/>
    </row>
    <row r="1636" spans="3:13" s="1" customFormat="1" x14ac:dyDescent="0.4">
      <c r="C1636" s="2"/>
      <c r="D1636" s="3"/>
      <c r="M1636" s="2"/>
    </row>
    <row r="1637" spans="3:13" s="1" customFormat="1" x14ac:dyDescent="0.4">
      <c r="C1637" s="2"/>
      <c r="D1637" s="3"/>
      <c r="M1637" s="2"/>
    </row>
    <row r="1638" spans="3:13" s="1" customFormat="1" x14ac:dyDescent="0.4">
      <c r="C1638" s="2"/>
      <c r="D1638" s="3"/>
      <c r="M1638" s="2"/>
    </row>
    <row r="1639" spans="3:13" s="1" customFormat="1" x14ac:dyDescent="0.4">
      <c r="C1639" s="2"/>
      <c r="D1639" s="3"/>
      <c r="M1639" s="2"/>
    </row>
    <row r="1640" spans="3:13" s="1" customFormat="1" x14ac:dyDescent="0.4">
      <c r="C1640" s="2"/>
      <c r="D1640" s="3"/>
      <c r="M1640" s="2"/>
    </row>
    <row r="1641" spans="3:13" s="1" customFormat="1" x14ac:dyDescent="0.4">
      <c r="C1641" s="2"/>
      <c r="D1641" s="3"/>
      <c r="M1641" s="2"/>
    </row>
    <row r="1642" spans="3:13" s="1" customFormat="1" x14ac:dyDescent="0.4">
      <c r="C1642" s="2"/>
      <c r="D1642" s="3"/>
      <c r="M1642" s="2"/>
    </row>
    <row r="1643" spans="3:13" s="1" customFormat="1" x14ac:dyDescent="0.4">
      <c r="C1643" s="2"/>
      <c r="D1643" s="3"/>
      <c r="M1643" s="2"/>
    </row>
    <row r="1644" spans="3:13" s="1" customFormat="1" x14ac:dyDescent="0.4">
      <c r="C1644" s="2"/>
      <c r="D1644" s="3"/>
      <c r="M1644" s="2"/>
    </row>
    <row r="1645" spans="3:13" s="1" customFormat="1" x14ac:dyDescent="0.4">
      <c r="C1645" s="2"/>
      <c r="D1645" s="3"/>
      <c r="M1645" s="2"/>
    </row>
    <row r="1646" spans="3:13" s="1" customFormat="1" x14ac:dyDescent="0.4">
      <c r="C1646" s="2"/>
      <c r="D1646" s="3"/>
      <c r="M1646" s="2"/>
    </row>
    <row r="1647" spans="3:13" s="1" customFormat="1" x14ac:dyDescent="0.4">
      <c r="C1647" s="2"/>
      <c r="D1647" s="3"/>
      <c r="M1647" s="2"/>
    </row>
    <row r="1648" spans="3:13" s="1" customFormat="1" x14ac:dyDescent="0.4">
      <c r="C1648" s="2"/>
      <c r="D1648" s="3"/>
      <c r="M1648" s="2"/>
    </row>
    <row r="1649" spans="3:13" s="1" customFormat="1" x14ac:dyDescent="0.4">
      <c r="C1649" s="2"/>
      <c r="D1649" s="3"/>
      <c r="M1649" s="2"/>
    </row>
    <row r="1650" spans="3:13" s="1" customFormat="1" x14ac:dyDescent="0.4">
      <c r="C1650" s="2"/>
      <c r="D1650" s="3"/>
      <c r="M1650" s="2"/>
    </row>
    <row r="1651" spans="3:13" s="1" customFormat="1" x14ac:dyDescent="0.4">
      <c r="C1651" s="2"/>
      <c r="D1651" s="3"/>
      <c r="M1651" s="2"/>
    </row>
    <row r="1652" spans="3:13" s="1" customFormat="1" x14ac:dyDescent="0.4">
      <c r="C1652" s="2"/>
      <c r="D1652" s="3"/>
      <c r="M1652" s="2"/>
    </row>
    <row r="1653" spans="3:13" s="1" customFormat="1" x14ac:dyDescent="0.4">
      <c r="C1653" s="2"/>
      <c r="D1653" s="3"/>
      <c r="M1653" s="2"/>
    </row>
    <row r="1654" spans="3:13" s="1" customFormat="1" x14ac:dyDescent="0.4">
      <c r="C1654" s="2"/>
      <c r="D1654" s="3"/>
      <c r="M1654" s="2"/>
    </row>
    <row r="1655" spans="3:13" s="1" customFormat="1" x14ac:dyDescent="0.4">
      <c r="C1655" s="2"/>
      <c r="D1655" s="3"/>
      <c r="M1655" s="2"/>
    </row>
    <row r="1656" spans="3:13" s="1" customFormat="1" x14ac:dyDescent="0.4">
      <c r="C1656" s="2"/>
      <c r="D1656" s="3"/>
      <c r="M1656" s="2"/>
    </row>
    <row r="1657" spans="3:13" s="1" customFormat="1" x14ac:dyDescent="0.4">
      <c r="C1657" s="2"/>
      <c r="D1657" s="3"/>
      <c r="M1657" s="2"/>
    </row>
    <row r="1658" spans="3:13" s="1" customFormat="1" x14ac:dyDescent="0.4">
      <c r="C1658" s="2"/>
      <c r="D1658" s="3"/>
      <c r="M1658" s="2"/>
    </row>
    <row r="1659" spans="3:13" s="1" customFormat="1" x14ac:dyDescent="0.4">
      <c r="C1659" s="2"/>
      <c r="D1659" s="3"/>
      <c r="M1659" s="2"/>
    </row>
    <row r="1660" spans="3:13" s="1" customFormat="1" x14ac:dyDescent="0.4">
      <c r="C1660" s="2"/>
      <c r="D1660" s="3"/>
      <c r="M1660" s="2"/>
    </row>
    <row r="1661" spans="3:13" s="1" customFormat="1" x14ac:dyDescent="0.4">
      <c r="C1661" s="2"/>
      <c r="D1661" s="3"/>
      <c r="M1661" s="2"/>
    </row>
    <row r="1662" spans="3:13" s="1" customFormat="1" x14ac:dyDescent="0.4">
      <c r="C1662" s="2"/>
      <c r="D1662" s="3"/>
      <c r="M1662" s="2"/>
    </row>
    <row r="1663" spans="3:13" s="1" customFormat="1" x14ac:dyDescent="0.4">
      <c r="C1663" s="2"/>
      <c r="D1663" s="3"/>
      <c r="M1663" s="2"/>
    </row>
    <row r="1664" spans="3:13" s="1" customFormat="1" x14ac:dyDescent="0.4">
      <c r="C1664" s="2"/>
      <c r="D1664" s="3"/>
      <c r="M1664" s="2"/>
    </row>
    <row r="1665" spans="3:13" s="1" customFormat="1" x14ac:dyDescent="0.4">
      <c r="C1665" s="2"/>
      <c r="D1665" s="3"/>
      <c r="M1665" s="2"/>
    </row>
    <row r="1666" spans="3:13" s="1" customFormat="1" x14ac:dyDescent="0.4">
      <c r="C1666" s="2"/>
      <c r="D1666" s="3"/>
      <c r="M1666" s="2"/>
    </row>
    <row r="1667" spans="3:13" s="1" customFormat="1" x14ac:dyDescent="0.4">
      <c r="C1667" s="2"/>
      <c r="D1667" s="3"/>
      <c r="M1667" s="2"/>
    </row>
    <row r="1668" spans="3:13" s="1" customFormat="1" x14ac:dyDescent="0.4">
      <c r="C1668" s="2"/>
      <c r="D1668" s="3"/>
      <c r="M1668" s="2"/>
    </row>
    <row r="1669" spans="3:13" s="1" customFormat="1" x14ac:dyDescent="0.4">
      <c r="C1669" s="2"/>
      <c r="D1669" s="3"/>
      <c r="M1669" s="2"/>
    </row>
    <row r="1670" spans="3:13" s="1" customFormat="1" x14ac:dyDescent="0.4">
      <c r="C1670" s="2"/>
      <c r="D1670" s="3"/>
      <c r="M1670" s="2"/>
    </row>
    <row r="1671" spans="3:13" s="1" customFormat="1" x14ac:dyDescent="0.4">
      <c r="C1671" s="2"/>
      <c r="D1671" s="3"/>
      <c r="M1671" s="2"/>
    </row>
    <row r="1672" spans="3:13" s="1" customFormat="1" x14ac:dyDescent="0.4">
      <c r="C1672" s="2"/>
      <c r="D1672" s="3"/>
      <c r="M1672" s="2"/>
    </row>
    <row r="1673" spans="3:13" s="1" customFormat="1" x14ac:dyDescent="0.4">
      <c r="C1673" s="2"/>
      <c r="D1673" s="3"/>
      <c r="M1673" s="2"/>
    </row>
    <row r="1674" spans="3:13" s="1" customFormat="1" x14ac:dyDescent="0.4">
      <c r="C1674" s="2"/>
      <c r="D1674" s="3"/>
      <c r="M1674" s="2"/>
    </row>
    <row r="1675" spans="3:13" s="1" customFormat="1" x14ac:dyDescent="0.4">
      <c r="C1675" s="2"/>
      <c r="D1675" s="3"/>
      <c r="M1675" s="2"/>
    </row>
    <row r="1676" spans="3:13" s="1" customFormat="1" x14ac:dyDescent="0.4">
      <c r="C1676" s="2"/>
      <c r="D1676" s="3"/>
      <c r="M1676" s="2"/>
    </row>
    <row r="1677" spans="3:13" s="1" customFormat="1" x14ac:dyDescent="0.4">
      <c r="C1677" s="2"/>
      <c r="D1677" s="3"/>
      <c r="M1677" s="2"/>
    </row>
    <row r="1678" spans="3:13" s="1" customFormat="1" x14ac:dyDescent="0.4">
      <c r="C1678" s="2"/>
      <c r="D1678" s="3"/>
      <c r="M1678" s="2"/>
    </row>
    <row r="1679" spans="3:13" s="1" customFormat="1" x14ac:dyDescent="0.4">
      <c r="C1679" s="2"/>
      <c r="D1679" s="3"/>
      <c r="M1679" s="2"/>
    </row>
    <row r="1680" spans="3:13" s="1" customFormat="1" x14ac:dyDescent="0.4">
      <c r="C1680" s="2"/>
      <c r="D1680" s="3"/>
      <c r="M1680" s="2"/>
    </row>
    <row r="1681" spans="3:13" s="1" customFormat="1" x14ac:dyDescent="0.4">
      <c r="C1681" s="2"/>
      <c r="D1681" s="3"/>
      <c r="M1681" s="2"/>
    </row>
    <row r="1682" spans="3:13" s="1" customFormat="1" x14ac:dyDescent="0.4">
      <c r="C1682" s="2"/>
      <c r="D1682" s="3"/>
      <c r="M1682" s="2"/>
    </row>
    <row r="1683" spans="3:13" s="1" customFormat="1" x14ac:dyDescent="0.4">
      <c r="C1683" s="2"/>
      <c r="D1683" s="3"/>
      <c r="M1683" s="2"/>
    </row>
    <row r="1684" spans="3:13" s="1" customFormat="1" x14ac:dyDescent="0.4">
      <c r="C1684" s="2"/>
      <c r="D1684" s="3"/>
      <c r="M1684" s="2"/>
    </row>
    <row r="1685" spans="3:13" s="1" customFormat="1" x14ac:dyDescent="0.4">
      <c r="C1685" s="2"/>
      <c r="D1685" s="3"/>
      <c r="M1685" s="2"/>
    </row>
    <row r="1686" spans="3:13" s="1" customFormat="1" x14ac:dyDescent="0.4">
      <c r="C1686" s="2"/>
      <c r="D1686" s="3"/>
      <c r="M1686" s="2"/>
    </row>
    <row r="1687" spans="3:13" s="1" customFormat="1" x14ac:dyDescent="0.4">
      <c r="C1687" s="2"/>
      <c r="D1687" s="3"/>
      <c r="M1687" s="2"/>
    </row>
    <row r="1688" spans="3:13" s="1" customFormat="1" x14ac:dyDescent="0.4">
      <c r="C1688" s="2"/>
      <c r="D1688" s="3"/>
      <c r="M1688" s="2"/>
    </row>
    <row r="1689" spans="3:13" s="1" customFormat="1" x14ac:dyDescent="0.4">
      <c r="C1689" s="2"/>
      <c r="D1689" s="3"/>
      <c r="M1689" s="2"/>
    </row>
    <row r="1690" spans="3:13" s="1" customFormat="1" x14ac:dyDescent="0.4">
      <c r="C1690" s="2"/>
      <c r="D1690" s="3"/>
      <c r="M1690" s="2"/>
    </row>
    <row r="1691" spans="3:13" s="1" customFormat="1" x14ac:dyDescent="0.4">
      <c r="C1691" s="2"/>
      <c r="D1691" s="3"/>
      <c r="M1691" s="2"/>
    </row>
    <row r="1692" spans="3:13" s="1" customFormat="1" x14ac:dyDescent="0.4">
      <c r="C1692" s="2"/>
      <c r="D1692" s="3"/>
      <c r="M1692" s="2"/>
    </row>
    <row r="1693" spans="3:13" s="1" customFormat="1" x14ac:dyDescent="0.4">
      <c r="C1693" s="2"/>
      <c r="D1693" s="3"/>
      <c r="M1693" s="2"/>
    </row>
    <row r="1694" spans="3:13" s="1" customFormat="1" x14ac:dyDescent="0.4">
      <c r="C1694" s="2"/>
      <c r="D1694" s="3"/>
      <c r="M1694" s="2"/>
    </row>
    <row r="1695" spans="3:13" s="1" customFormat="1" x14ac:dyDescent="0.4">
      <c r="C1695" s="2"/>
      <c r="D1695" s="3"/>
      <c r="M1695" s="2"/>
    </row>
    <row r="1696" spans="3:13" s="1" customFormat="1" x14ac:dyDescent="0.4">
      <c r="C1696" s="2"/>
      <c r="D1696" s="3"/>
      <c r="M1696" s="2"/>
    </row>
    <row r="1697" spans="3:13" s="1" customFormat="1" x14ac:dyDescent="0.4">
      <c r="C1697" s="2"/>
      <c r="D1697" s="3"/>
      <c r="M1697" s="2"/>
    </row>
    <row r="1698" spans="3:13" s="1" customFormat="1" x14ac:dyDescent="0.4">
      <c r="C1698" s="2"/>
      <c r="D1698" s="3"/>
      <c r="M1698" s="2"/>
    </row>
    <row r="1699" spans="3:13" s="1" customFormat="1" x14ac:dyDescent="0.4">
      <c r="C1699" s="2"/>
      <c r="D1699" s="3"/>
      <c r="M1699" s="2"/>
    </row>
    <row r="1700" spans="3:13" s="1" customFormat="1" x14ac:dyDescent="0.4">
      <c r="C1700" s="2"/>
      <c r="D1700" s="3"/>
      <c r="M1700" s="2"/>
    </row>
    <row r="1701" spans="3:13" s="1" customFormat="1" x14ac:dyDescent="0.4">
      <c r="C1701" s="2"/>
      <c r="D1701" s="3"/>
      <c r="M1701" s="2"/>
    </row>
    <row r="1702" spans="3:13" s="1" customFormat="1" x14ac:dyDescent="0.4">
      <c r="C1702" s="2"/>
      <c r="D1702" s="3"/>
      <c r="M1702" s="2"/>
    </row>
    <row r="1703" spans="3:13" s="1" customFormat="1" x14ac:dyDescent="0.4">
      <c r="C1703" s="2"/>
      <c r="D1703" s="3"/>
      <c r="M1703" s="2"/>
    </row>
    <row r="1704" spans="3:13" s="1" customFormat="1" x14ac:dyDescent="0.4">
      <c r="C1704" s="2"/>
      <c r="D1704" s="3"/>
      <c r="M1704" s="2"/>
    </row>
    <row r="1705" spans="3:13" s="1" customFormat="1" x14ac:dyDescent="0.4">
      <c r="C1705" s="2"/>
      <c r="D1705" s="3"/>
      <c r="M1705" s="2"/>
    </row>
    <row r="1706" spans="3:13" s="1" customFormat="1" x14ac:dyDescent="0.4">
      <c r="C1706" s="2"/>
      <c r="D1706" s="3"/>
      <c r="M1706" s="2"/>
    </row>
    <row r="1707" spans="3:13" s="1" customFormat="1" x14ac:dyDescent="0.4">
      <c r="C1707" s="2"/>
      <c r="D1707" s="3"/>
      <c r="M1707" s="2"/>
    </row>
    <row r="1708" spans="3:13" s="1" customFormat="1" x14ac:dyDescent="0.4">
      <c r="C1708" s="2"/>
      <c r="D1708" s="3"/>
      <c r="M1708" s="2"/>
    </row>
    <row r="1709" spans="3:13" s="1" customFormat="1" x14ac:dyDescent="0.4">
      <c r="C1709" s="2"/>
      <c r="D1709" s="3"/>
      <c r="M1709" s="2"/>
    </row>
    <row r="1710" spans="3:13" s="1" customFormat="1" x14ac:dyDescent="0.4">
      <c r="C1710" s="2"/>
      <c r="D1710" s="3"/>
      <c r="M1710" s="2"/>
    </row>
    <row r="1711" spans="3:13" s="1" customFormat="1" x14ac:dyDescent="0.4">
      <c r="C1711" s="2"/>
      <c r="D1711" s="3"/>
      <c r="M1711" s="2"/>
    </row>
    <row r="1712" spans="3:13" s="1" customFormat="1" x14ac:dyDescent="0.4">
      <c r="C1712" s="2"/>
      <c r="D1712" s="3"/>
      <c r="M1712" s="2"/>
    </row>
    <row r="1713" spans="3:13" s="1" customFormat="1" x14ac:dyDescent="0.4">
      <c r="C1713" s="2"/>
      <c r="D1713" s="3"/>
      <c r="M1713" s="2"/>
    </row>
    <row r="1714" spans="3:13" s="1" customFormat="1" x14ac:dyDescent="0.4">
      <c r="C1714" s="2"/>
      <c r="D1714" s="3"/>
      <c r="M1714" s="2"/>
    </row>
    <row r="1715" spans="3:13" s="1" customFormat="1" x14ac:dyDescent="0.4">
      <c r="C1715" s="2"/>
      <c r="D1715" s="3"/>
      <c r="M1715" s="2"/>
    </row>
    <row r="1716" spans="3:13" s="1" customFormat="1" x14ac:dyDescent="0.4">
      <c r="C1716" s="2"/>
      <c r="D1716" s="3"/>
      <c r="M1716" s="2"/>
    </row>
    <row r="1717" spans="3:13" s="1" customFormat="1" x14ac:dyDescent="0.4">
      <c r="C1717" s="2"/>
      <c r="D1717" s="3"/>
      <c r="M1717" s="2"/>
    </row>
    <row r="1718" spans="3:13" s="1" customFormat="1" x14ac:dyDescent="0.4">
      <c r="C1718" s="2"/>
      <c r="D1718" s="3"/>
      <c r="M1718" s="2"/>
    </row>
    <row r="1719" spans="3:13" s="1" customFormat="1" x14ac:dyDescent="0.4">
      <c r="C1719" s="2"/>
      <c r="D1719" s="3"/>
      <c r="M1719" s="2"/>
    </row>
    <row r="1720" spans="3:13" s="1" customFormat="1" x14ac:dyDescent="0.4">
      <c r="C1720" s="2"/>
      <c r="D1720" s="3"/>
      <c r="M1720" s="2"/>
    </row>
    <row r="1721" spans="3:13" s="1" customFormat="1" x14ac:dyDescent="0.4">
      <c r="C1721" s="2"/>
      <c r="D1721" s="3"/>
      <c r="M1721" s="2"/>
    </row>
    <row r="1722" spans="3:13" s="1" customFormat="1" x14ac:dyDescent="0.4">
      <c r="C1722" s="2"/>
      <c r="D1722" s="3"/>
      <c r="M1722" s="2"/>
    </row>
    <row r="1723" spans="3:13" s="1" customFormat="1" x14ac:dyDescent="0.4">
      <c r="C1723" s="2"/>
      <c r="D1723" s="3"/>
      <c r="M1723" s="2"/>
    </row>
    <row r="1724" spans="3:13" s="1" customFormat="1" x14ac:dyDescent="0.4">
      <c r="C1724" s="2"/>
      <c r="D1724" s="3"/>
      <c r="M1724" s="2"/>
    </row>
    <row r="1725" spans="3:13" s="1" customFormat="1" x14ac:dyDescent="0.4">
      <c r="C1725" s="2"/>
      <c r="D1725" s="3"/>
      <c r="M1725" s="2"/>
    </row>
    <row r="1726" spans="3:13" s="1" customFormat="1" x14ac:dyDescent="0.4">
      <c r="C1726" s="2"/>
      <c r="D1726" s="3"/>
      <c r="M1726" s="2"/>
    </row>
    <row r="1727" spans="3:13" s="1" customFormat="1" x14ac:dyDescent="0.4">
      <c r="C1727" s="2"/>
      <c r="D1727" s="3"/>
      <c r="M1727" s="2"/>
    </row>
    <row r="1728" spans="3:13" s="1" customFormat="1" x14ac:dyDescent="0.4">
      <c r="C1728" s="2"/>
      <c r="D1728" s="3"/>
      <c r="M1728" s="2"/>
    </row>
    <row r="1729" spans="3:13" s="1" customFormat="1" x14ac:dyDescent="0.4">
      <c r="C1729" s="2"/>
      <c r="D1729" s="3"/>
      <c r="M1729" s="2"/>
    </row>
    <row r="1730" spans="3:13" s="1" customFormat="1" x14ac:dyDescent="0.4">
      <c r="C1730" s="2"/>
      <c r="D1730" s="3"/>
      <c r="M1730" s="2"/>
    </row>
    <row r="1731" spans="3:13" s="1" customFormat="1" x14ac:dyDescent="0.4">
      <c r="C1731" s="2"/>
      <c r="D1731" s="3"/>
      <c r="M1731" s="2"/>
    </row>
    <row r="1732" spans="3:13" s="1" customFormat="1" x14ac:dyDescent="0.4">
      <c r="C1732" s="2"/>
      <c r="D1732" s="3"/>
      <c r="M1732" s="2"/>
    </row>
    <row r="1733" spans="3:13" s="1" customFormat="1" x14ac:dyDescent="0.4">
      <c r="C1733" s="2"/>
      <c r="D1733" s="3"/>
      <c r="M1733" s="2"/>
    </row>
    <row r="1734" spans="3:13" s="1" customFormat="1" x14ac:dyDescent="0.4">
      <c r="C1734" s="2"/>
      <c r="D1734" s="3"/>
      <c r="M1734" s="2"/>
    </row>
    <row r="1735" spans="3:13" s="1" customFormat="1" x14ac:dyDescent="0.4">
      <c r="C1735" s="2"/>
      <c r="D1735" s="3"/>
      <c r="M1735" s="2"/>
    </row>
    <row r="1736" spans="3:13" s="1" customFormat="1" x14ac:dyDescent="0.4">
      <c r="C1736" s="2"/>
      <c r="D1736" s="3"/>
      <c r="M1736" s="2"/>
    </row>
    <row r="1737" spans="3:13" s="1" customFormat="1" x14ac:dyDescent="0.4">
      <c r="C1737" s="2"/>
      <c r="D1737" s="3"/>
      <c r="M1737" s="2"/>
    </row>
    <row r="1738" spans="3:13" s="1" customFormat="1" x14ac:dyDescent="0.4">
      <c r="C1738" s="2"/>
      <c r="D1738" s="3"/>
      <c r="M1738" s="2"/>
    </row>
    <row r="1739" spans="3:13" s="1" customFormat="1" x14ac:dyDescent="0.4">
      <c r="C1739" s="2"/>
      <c r="D1739" s="3"/>
      <c r="M1739" s="2"/>
    </row>
    <row r="1740" spans="3:13" s="1" customFormat="1" x14ac:dyDescent="0.4">
      <c r="C1740" s="2"/>
      <c r="D1740" s="3"/>
      <c r="M1740" s="2"/>
    </row>
    <row r="1741" spans="3:13" s="1" customFormat="1" x14ac:dyDescent="0.4">
      <c r="C1741" s="2"/>
      <c r="D1741" s="3"/>
      <c r="M1741" s="2"/>
    </row>
    <row r="1742" spans="3:13" s="1" customFormat="1" x14ac:dyDescent="0.4">
      <c r="C1742" s="2"/>
      <c r="D1742" s="3"/>
      <c r="M1742" s="2"/>
    </row>
    <row r="1743" spans="3:13" s="1" customFormat="1" x14ac:dyDescent="0.4">
      <c r="C1743" s="2"/>
      <c r="D1743" s="3"/>
      <c r="M1743" s="2"/>
    </row>
    <row r="1744" spans="3:13" s="1" customFormat="1" x14ac:dyDescent="0.4">
      <c r="C1744" s="2"/>
      <c r="D1744" s="3"/>
      <c r="M1744" s="2"/>
    </row>
    <row r="1745" spans="3:13" s="1" customFormat="1" x14ac:dyDescent="0.4">
      <c r="C1745" s="2"/>
      <c r="D1745" s="3"/>
      <c r="M1745" s="2"/>
    </row>
    <row r="1746" spans="3:13" s="1" customFormat="1" x14ac:dyDescent="0.4">
      <c r="C1746" s="2"/>
      <c r="D1746" s="3"/>
      <c r="M1746" s="2"/>
    </row>
    <row r="1747" spans="3:13" s="1" customFormat="1" x14ac:dyDescent="0.4">
      <c r="C1747" s="2"/>
      <c r="D1747" s="3"/>
      <c r="M1747" s="2"/>
    </row>
    <row r="1748" spans="3:13" s="1" customFormat="1" x14ac:dyDescent="0.4">
      <c r="C1748" s="2"/>
      <c r="D1748" s="3"/>
      <c r="M1748" s="2"/>
    </row>
    <row r="1749" spans="3:13" s="1" customFormat="1" x14ac:dyDescent="0.4">
      <c r="C1749" s="2"/>
      <c r="D1749" s="3"/>
      <c r="M1749" s="2"/>
    </row>
    <row r="1750" spans="3:13" s="1" customFormat="1" x14ac:dyDescent="0.4">
      <c r="C1750" s="2"/>
      <c r="D1750" s="3"/>
      <c r="M1750" s="2"/>
    </row>
    <row r="1751" spans="3:13" s="1" customFormat="1" x14ac:dyDescent="0.4">
      <c r="C1751" s="2"/>
      <c r="D1751" s="3"/>
      <c r="M1751" s="2"/>
    </row>
    <row r="1752" spans="3:13" s="1" customFormat="1" x14ac:dyDescent="0.4">
      <c r="C1752" s="2"/>
      <c r="D1752" s="3"/>
      <c r="M1752" s="2"/>
    </row>
    <row r="1753" spans="3:13" s="1" customFormat="1" x14ac:dyDescent="0.4">
      <c r="C1753" s="2"/>
      <c r="D1753" s="3"/>
      <c r="M1753" s="2"/>
    </row>
    <row r="1754" spans="3:13" s="1" customFormat="1" x14ac:dyDescent="0.4">
      <c r="C1754" s="2"/>
      <c r="D1754" s="3"/>
      <c r="M1754" s="2"/>
    </row>
    <row r="1755" spans="3:13" s="1" customFormat="1" x14ac:dyDescent="0.4">
      <c r="C1755" s="2"/>
      <c r="D1755" s="3"/>
      <c r="M1755" s="2"/>
    </row>
    <row r="1756" spans="3:13" s="1" customFormat="1" x14ac:dyDescent="0.4">
      <c r="C1756" s="2"/>
      <c r="D1756" s="3"/>
      <c r="M1756" s="2"/>
    </row>
    <row r="1757" spans="3:13" s="1" customFormat="1" x14ac:dyDescent="0.4">
      <c r="C1757" s="2"/>
      <c r="D1757" s="3"/>
      <c r="M1757" s="2"/>
    </row>
    <row r="1758" spans="3:13" s="1" customFormat="1" x14ac:dyDescent="0.4">
      <c r="C1758" s="2"/>
      <c r="D1758" s="3"/>
      <c r="M1758" s="2"/>
    </row>
    <row r="1759" spans="3:13" s="1" customFormat="1" x14ac:dyDescent="0.4">
      <c r="C1759" s="2"/>
      <c r="D1759" s="3"/>
      <c r="M1759" s="2"/>
    </row>
    <row r="1760" spans="3:13" s="1" customFormat="1" x14ac:dyDescent="0.4">
      <c r="C1760" s="2"/>
      <c r="D1760" s="3"/>
      <c r="M1760" s="2"/>
    </row>
    <row r="1761" spans="3:13" s="1" customFormat="1" x14ac:dyDescent="0.4">
      <c r="C1761" s="2"/>
      <c r="D1761" s="3"/>
      <c r="M1761" s="2"/>
    </row>
    <row r="1762" spans="3:13" s="1" customFormat="1" x14ac:dyDescent="0.4">
      <c r="C1762" s="2"/>
      <c r="D1762" s="3"/>
      <c r="M1762" s="2"/>
    </row>
    <row r="1763" spans="3:13" s="1" customFormat="1" x14ac:dyDescent="0.4">
      <c r="C1763" s="2"/>
      <c r="D1763" s="3"/>
      <c r="M1763" s="2"/>
    </row>
    <row r="1764" spans="3:13" s="1" customFormat="1" x14ac:dyDescent="0.4">
      <c r="C1764" s="2"/>
      <c r="D1764" s="3"/>
      <c r="M1764" s="2"/>
    </row>
    <row r="1765" spans="3:13" s="1" customFormat="1" x14ac:dyDescent="0.4">
      <c r="C1765" s="2"/>
      <c r="D1765" s="3"/>
      <c r="M1765" s="2"/>
    </row>
    <row r="1766" spans="3:13" s="1" customFormat="1" x14ac:dyDescent="0.4">
      <c r="C1766" s="2"/>
      <c r="D1766" s="3"/>
      <c r="M1766" s="2"/>
    </row>
    <row r="1767" spans="3:13" s="1" customFormat="1" x14ac:dyDescent="0.4">
      <c r="C1767" s="2"/>
      <c r="D1767" s="3"/>
      <c r="M1767" s="2"/>
    </row>
    <row r="1768" spans="3:13" s="1" customFormat="1" x14ac:dyDescent="0.4">
      <c r="C1768" s="2"/>
      <c r="D1768" s="3"/>
      <c r="M1768" s="2"/>
    </row>
    <row r="1769" spans="3:13" s="1" customFormat="1" x14ac:dyDescent="0.4">
      <c r="C1769" s="2"/>
      <c r="D1769" s="3"/>
      <c r="M1769" s="2"/>
    </row>
    <row r="1770" spans="3:13" s="1" customFormat="1" x14ac:dyDescent="0.4">
      <c r="C1770" s="2"/>
      <c r="D1770" s="3"/>
      <c r="M1770" s="2"/>
    </row>
    <row r="1771" spans="3:13" s="1" customFormat="1" x14ac:dyDescent="0.4">
      <c r="C1771" s="2"/>
      <c r="D1771" s="3"/>
      <c r="M1771" s="2"/>
    </row>
    <row r="1772" spans="3:13" s="1" customFormat="1" x14ac:dyDescent="0.4">
      <c r="C1772" s="2"/>
      <c r="D1772" s="3"/>
      <c r="M1772" s="2"/>
    </row>
    <row r="1773" spans="3:13" s="1" customFormat="1" x14ac:dyDescent="0.4">
      <c r="C1773" s="2"/>
      <c r="D1773" s="3"/>
      <c r="M1773" s="2"/>
    </row>
    <row r="1774" spans="3:13" s="1" customFormat="1" x14ac:dyDescent="0.4">
      <c r="C1774" s="2"/>
      <c r="D1774" s="3"/>
      <c r="M1774" s="2"/>
    </row>
    <row r="1775" spans="3:13" s="1" customFormat="1" x14ac:dyDescent="0.4">
      <c r="C1775" s="2"/>
      <c r="D1775" s="3"/>
      <c r="M1775" s="2"/>
    </row>
    <row r="1776" spans="3:13" s="1" customFormat="1" x14ac:dyDescent="0.4">
      <c r="C1776" s="2"/>
      <c r="D1776" s="3"/>
      <c r="M1776" s="2"/>
    </row>
    <row r="1777" spans="3:13" s="1" customFormat="1" x14ac:dyDescent="0.4">
      <c r="C1777" s="2"/>
      <c r="D1777" s="3"/>
      <c r="M1777" s="2"/>
    </row>
    <row r="1778" spans="3:13" s="1" customFormat="1" x14ac:dyDescent="0.4">
      <c r="C1778" s="2"/>
      <c r="D1778" s="3"/>
      <c r="M1778" s="2"/>
    </row>
    <row r="1779" spans="3:13" s="1" customFormat="1" x14ac:dyDescent="0.4">
      <c r="C1779" s="2"/>
      <c r="D1779" s="3"/>
      <c r="M1779" s="2"/>
    </row>
    <row r="1780" spans="3:13" s="1" customFormat="1" x14ac:dyDescent="0.4">
      <c r="C1780" s="2"/>
      <c r="D1780" s="3"/>
      <c r="M1780" s="2"/>
    </row>
    <row r="1781" spans="3:13" s="1" customFormat="1" x14ac:dyDescent="0.4">
      <c r="C1781" s="2"/>
      <c r="D1781" s="3"/>
      <c r="M1781" s="2"/>
    </row>
    <row r="1782" spans="3:13" s="1" customFormat="1" x14ac:dyDescent="0.4">
      <c r="C1782" s="2"/>
      <c r="D1782" s="3"/>
      <c r="M1782" s="2"/>
    </row>
    <row r="1783" spans="3:13" s="1" customFormat="1" x14ac:dyDescent="0.4">
      <c r="C1783" s="2"/>
      <c r="D1783" s="3"/>
      <c r="M1783" s="2"/>
    </row>
    <row r="1784" spans="3:13" s="1" customFormat="1" x14ac:dyDescent="0.4">
      <c r="C1784" s="2"/>
      <c r="D1784" s="3"/>
      <c r="M1784" s="2"/>
    </row>
    <row r="1785" spans="3:13" s="1" customFormat="1" x14ac:dyDescent="0.4">
      <c r="C1785" s="2"/>
      <c r="D1785" s="3"/>
      <c r="M1785" s="2"/>
    </row>
    <row r="1786" spans="3:13" s="1" customFormat="1" x14ac:dyDescent="0.4">
      <c r="C1786" s="2"/>
      <c r="D1786" s="3"/>
      <c r="M1786" s="2"/>
    </row>
    <row r="1787" spans="3:13" s="1" customFormat="1" x14ac:dyDescent="0.4">
      <c r="C1787" s="2"/>
      <c r="D1787" s="3"/>
      <c r="M1787" s="2"/>
    </row>
    <row r="1788" spans="3:13" s="1" customFormat="1" x14ac:dyDescent="0.4">
      <c r="C1788" s="2"/>
      <c r="D1788" s="3"/>
      <c r="M1788" s="2"/>
    </row>
    <row r="1789" spans="3:13" s="1" customFormat="1" x14ac:dyDescent="0.4">
      <c r="C1789" s="2"/>
      <c r="D1789" s="3"/>
      <c r="M1789" s="2"/>
    </row>
    <row r="1790" spans="3:13" s="1" customFormat="1" x14ac:dyDescent="0.4">
      <c r="C1790" s="2"/>
      <c r="D1790" s="3"/>
      <c r="M1790" s="2"/>
    </row>
    <row r="1791" spans="3:13" s="1" customFormat="1" x14ac:dyDescent="0.4">
      <c r="C1791" s="2"/>
      <c r="D1791" s="3"/>
      <c r="M1791" s="2"/>
    </row>
    <row r="1792" spans="3:13" s="1" customFormat="1" x14ac:dyDescent="0.4">
      <c r="C1792" s="2"/>
      <c r="D1792" s="3"/>
      <c r="M1792" s="2"/>
    </row>
    <row r="1793" spans="3:13" s="1" customFormat="1" x14ac:dyDescent="0.4">
      <c r="C1793" s="2"/>
      <c r="D1793" s="3"/>
      <c r="M1793" s="2"/>
    </row>
    <row r="1794" spans="3:13" s="1" customFormat="1" x14ac:dyDescent="0.4">
      <c r="C1794" s="2"/>
      <c r="D1794" s="3"/>
      <c r="M1794" s="2"/>
    </row>
    <row r="1795" spans="3:13" s="1" customFormat="1" x14ac:dyDescent="0.4">
      <c r="C1795" s="2"/>
      <c r="D1795" s="3"/>
      <c r="M1795" s="2"/>
    </row>
    <row r="1796" spans="3:13" s="1" customFormat="1" x14ac:dyDescent="0.4">
      <c r="C1796" s="2"/>
      <c r="D1796" s="3"/>
      <c r="M1796" s="2"/>
    </row>
    <row r="1797" spans="3:13" s="1" customFormat="1" x14ac:dyDescent="0.4">
      <c r="C1797" s="2"/>
      <c r="D1797" s="3"/>
      <c r="M1797" s="2"/>
    </row>
    <row r="1798" spans="3:13" s="1" customFormat="1" x14ac:dyDescent="0.4">
      <c r="C1798" s="2"/>
      <c r="D1798" s="3"/>
      <c r="M1798" s="2"/>
    </row>
    <row r="1799" spans="3:13" s="1" customFormat="1" x14ac:dyDescent="0.4">
      <c r="C1799" s="2"/>
      <c r="D1799" s="3"/>
      <c r="M1799" s="2"/>
    </row>
    <row r="1800" spans="3:13" s="1" customFormat="1" x14ac:dyDescent="0.4">
      <c r="C1800" s="2"/>
      <c r="D1800" s="3"/>
      <c r="M1800" s="2"/>
    </row>
    <row r="1801" spans="3:13" s="1" customFormat="1" x14ac:dyDescent="0.4">
      <c r="C1801" s="2"/>
      <c r="D1801" s="3"/>
      <c r="M1801" s="2"/>
    </row>
    <row r="1802" spans="3:13" s="1" customFormat="1" x14ac:dyDescent="0.4">
      <c r="C1802" s="2"/>
      <c r="D1802" s="3"/>
      <c r="M1802" s="2"/>
    </row>
    <row r="1803" spans="3:13" s="1" customFormat="1" x14ac:dyDescent="0.4">
      <c r="C1803" s="2"/>
      <c r="D1803" s="3"/>
      <c r="M1803" s="2"/>
    </row>
    <row r="1804" spans="3:13" s="1" customFormat="1" x14ac:dyDescent="0.4">
      <c r="C1804" s="2"/>
      <c r="D1804" s="3"/>
      <c r="M1804" s="2"/>
    </row>
    <row r="1805" spans="3:13" s="1" customFormat="1" x14ac:dyDescent="0.4">
      <c r="C1805" s="2"/>
      <c r="D1805" s="3"/>
      <c r="M1805" s="2"/>
    </row>
    <row r="1806" spans="3:13" s="1" customFormat="1" x14ac:dyDescent="0.4">
      <c r="C1806" s="2"/>
      <c r="D1806" s="3"/>
      <c r="M1806" s="2"/>
    </row>
    <row r="1807" spans="3:13" s="1" customFormat="1" x14ac:dyDescent="0.4">
      <c r="C1807" s="2"/>
      <c r="D1807" s="3"/>
      <c r="M1807" s="2"/>
    </row>
    <row r="1808" spans="3:13" s="1" customFormat="1" x14ac:dyDescent="0.4">
      <c r="C1808" s="2"/>
      <c r="D1808" s="3"/>
      <c r="M1808" s="2"/>
    </row>
    <row r="1809" spans="3:13" s="1" customFormat="1" x14ac:dyDescent="0.4">
      <c r="C1809" s="2"/>
      <c r="D1809" s="3"/>
      <c r="M1809" s="2"/>
    </row>
    <row r="1810" spans="3:13" s="1" customFormat="1" x14ac:dyDescent="0.4">
      <c r="C1810" s="2"/>
      <c r="D1810" s="3"/>
      <c r="M1810" s="2"/>
    </row>
    <row r="1811" spans="3:13" s="1" customFormat="1" x14ac:dyDescent="0.4">
      <c r="C1811" s="2"/>
      <c r="D1811" s="3"/>
      <c r="M1811" s="2"/>
    </row>
    <row r="1812" spans="3:13" s="1" customFormat="1" x14ac:dyDescent="0.4">
      <c r="C1812" s="2"/>
      <c r="D1812" s="3"/>
      <c r="M1812" s="2"/>
    </row>
    <row r="1813" spans="3:13" s="1" customFormat="1" x14ac:dyDescent="0.4">
      <c r="C1813" s="2"/>
      <c r="D1813" s="3"/>
      <c r="M1813" s="2"/>
    </row>
    <row r="1814" spans="3:13" s="1" customFormat="1" x14ac:dyDescent="0.4">
      <c r="C1814" s="2"/>
      <c r="D1814" s="3"/>
      <c r="M1814" s="2"/>
    </row>
    <row r="1815" spans="3:13" s="1" customFormat="1" x14ac:dyDescent="0.4">
      <c r="C1815" s="2"/>
      <c r="D1815" s="3"/>
      <c r="M1815" s="2"/>
    </row>
    <row r="1816" spans="3:13" s="1" customFormat="1" x14ac:dyDescent="0.4">
      <c r="C1816" s="2"/>
      <c r="D1816" s="3"/>
      <c r="M1816" s="2"/>
    </row>
    <row r="1817" spans="3:13" s="1" customFormat="1" x14ac:dyDescent="0.4">
      <c r="C1817" s="2"/>
      <c r="D1817" s="3"/>
      <c r="M1817" s="2"/>
    </row>
    <row r="1818" spans="3:13" s="1" customFormat="1" x14ac:dyDescent="0.4">
      <c r="C1818" s="2"/>
      <c r="D1818" s="3"/>
      <c r="M1818" s="2"/>
    </row>
    <row r="1819" spans="3:13" s="1" customFormat="1" x14ac:dyDescent="0.4">
      <c r="C1819" s="2"/>
      <c r="D1819" s="3"/>
      <c r="M1819" s="2"/>
    </row>
    <row r="1820" spans="3:13" s="1" customFormat="1" x14ac:dyDescent="0.4">
      <c r="C1820" s="2"/>
      <c r="D1820" s="3"/>
      <c r="M1820" s="2"/>
    </row>
    <row r="1821" spans="3:13" s="1" customFormat="1" x14ac:dyDescent="0.4">
      <c r="C1821" s="2"/>
      <c r="D1821" s="3"/>
      <c r="M1821" s="2"/>
    </row>
    <row r="1822" spans="3:13" s="1" customFormat="1" x14ac:dyDescent="0.4">
      <c r="C1822" s="2"/>
      <c r="D1822" s="3"/>
      <c r="M1822" s="2"/>
    </row>
    <row r="1823" spans="3:13" s="1" customFormat="1" x14ac:dyDescent="0.4">
      <c r="C1823" s="2"/>
      <c r="D1823" s="3"/>
      <c r="M1823" s="2"/>
    </row>
    <row r="1824" spans="3:13" s="1" customFormat="1" x14ac:dyDescent="0.4">
      <c r="C1824" s="2"/>
      <c r="D1824" s="3"/>
      <c r="M1824" s="2"/>
    </row>
    <row r="1825" spans="1:13" s="1" customFormat="1" x14ac:dyDescent="0.4">
      <c r="C1825" s="2"/>
      <c r="D1825" s="3"/>
      <c r="M1825" s="2"/>
    </row>
    <row r="1826" spans="1:13" s="1" customFormat="1" x14ac:dyDescent="0.4">
      <c r="C1826" s="2"/>
      <c r="D1826" s="3"/>
      <c r="M1826" s="2"/>
    </row>
    <row r="1827" spans="1:13" s="1" customFormat="1" x14ac:dyDescent="0.4">
      <c r="C1827" s="2"/>
      <c r="D1827" s="3"/>
      <c r="M1827" s="2"/>
    </row>
    <row r="1828" spans="1:13" s="1" customFormat="1" x14ac:dyDescent="0.4">
      <c r="C1828" s="2"/>
      <c r="D1828" s="3"/>
      <c r="M1828" s="2"/>
    </row>
    <row r="1829" spans="1:13" s="1" customFormat="1" x14ac:dyDescent="0.4">
      <c r="C1829" s="2"/>
      <c r="D1829" s="3"/>
      <c r="M1829" s="2"/>
    </row>
    <row r="1830" spans="1:13" s="1" customFormat="1" x14ac:dyDescent="0.4">
      <c r="C1830" s="2"/>
      <c r="D1830" s="3"/>
      <c r="M1830" s="2"/>
    </row>
    <row r="1831" spans="1:13" s="1" customFormat="1" x14ac:dyDescent="0.4">
      <c r="A1831" s="35"/>
      <c r="B1831" s="35"/>
      <c r="C1831" s="36"/>
      <c r="D1831" s="37"/>
      <c r="E1831" s="35"/>
      <c r="F1831" s="35"/>
      <c r="G1831" s="35"/>
      <c r="H1831" s="35"/>
      <c r="I1831" s="35"/>
      <c r="J1831" s="35"/>
      <c r="K1831" s="35"/>
      <c r="L1831" s="35"/>
      <c r="M1831" s="36"/>
    </row>
  </sheetData>
  <mergeCells count="92">
    <mergeCell ref="A98:D98"/>
    <mergeCell ref="B107:C107"/>
    <mergeCell ref="A108:D108"/>
    <mergeCell ref="A109:D109"/>
    <mergeCell ref="A100:M100"/>
    <mergeCell ref="A101:A104"/>
    <mergeCell ref="B101:C104"/>
    <mergeCell ref="M101:M103"/>
    <mergeCell ref="B105:C105"/>
    <mergeCell ref="B106:C106"/>
    <mergeCell ref="A99:D99"/>
    <mergeCell ref="A87:D87"/>
    <mergeCell ref="A88:A97"/>
    <mergeCell ref="B88:B97"/>
    <mergeCell ref="C88:C97"/>
    <mergeCell ref="M88:M97"/>
    <mergeCell ref="M80:M82"/>
    <mergeCell ref="A83:A84"/>
    <mergeCell ref="C83:C84"/>
    <mergeCell ref="M83:M84"/>
    <mergeCell ref="A85:A86"/>
    <mergeCell ref="C85:C86"/>
    <mergeCell ref="M85:M86"/>
    <mergeCell ref="A73:D73"/>
    <mergeCell ref="A74:D74"/>
    <mergeCell ref="B75:B76"/>
    <mergeCell ref="A78:A79"/>
    <mergeCell ref="B78:B86"/>
    <mergeCell ref="C78:C79"/>
    <mergeCell ref="A80:A82"/>
    <mergeCell ref="C80:C82"/>
    <mergeCell ref="A67:A68"/>
    <mergeCell ref="C67:C68"/>
    <mergeCell ref="M67:M68"/>
    <mergeCell ref="A69:A70"/>
    <mergeCell ref="C69:C70"/>
    <mergeCell ref="M69:M70"/>
    <mergeCell ref="M59:M61"/>
    <mergeCell ref="A55:A56"/>
    <mergeCell ref="C55:C56"/>
    <mergeCell ref="M55:M56"/>
    <mergeCell ref="A63:A66"/>
    <mergeCell ref="C63:C66"/>
    <mergeCell ref="M63:M66"/>
    <mergeCell ref="A37:A38"/>
    <mergeCell ref="C37:C38"/>
    <mergeCell ref="M37:M38"/>
    <mergeCell ref="A42:D42"/>
    <mergeCell ref="A43:A45"/>
    <mergeCell ref="B43:B72"/>
    <mergeCell ref="C43:C45"/>
    <mergeCell ref="M43:M45"/>
    <mergeCell ref="A46:A49"/>
    <mergeCell ref="C46:C49"/>
    <mergeCell ref="M46:M49"/>
    <mergeCell ref="A50:A53"/>
    <mergeCell ref="C50:C53"/>
    <mergeCell ref="M50:M53"/>
    <mergeCell ref="A59:A61"/>
    <mergeCell ref="C59:C61"/>
    <mergeCell ref="M26:M30"/>
    <mergeCell ref="A32:A33"/>
    <mergeCell ref="C32:C33"/>
    <mergeCell ref="M32:M33"/>
    <mergeCell ref="A34:A35"/>
    <mergeCell ref="C34:C35"/>
    <mergeCell ref="M34:M35"/>
    <mergeCell ref="A7:M7"/>
    <mergeCell ref="B8:B41"/>
    <mergeCell ref="A9:A12"/>
    <mergeCell ref="C9:C12"/>
    <mergeCell ref="M9:M12"/>
    <mergeCell ref="A13:A15"/>
    <mergeCell ref="C13:C15"/>
    <mergeCell ref="M13:M15"/>
    <mergeCell ref="A17:A21"/>
    <mergeCell ref="C17:C21"/>
    <mergeCell ref="M17:M21"/>
    <mergeCell ref="A22:A25"/>
    <mergeCell ref="C22:C25"/>
    <mergeCell ref="M22:M25"/>
    <mergeCell ref="A26:A31"/>
    <mergeCell ref="C26:C31"/>
    <mergeCell ref="L1:M1"/>
    <mergeCell ref="A2:M2"/>
    <mergeCell ref="A4:A5"/>
    <mergeCell ref="B4:B5"/>
    <mergeCell ref="C4:C5"/>
    <mergeCell ref="D4:D5"/>
    <mergeCell ref="E4:G4"/>
    <mergeCell ref="I4:L4"/>
    <mergeCell ref="M4:M5"/>
  </mergeCells>
  <pageMargins left="0.19685039370078741" right="0.19685039370078741" top="0.39370078740157483" bottom="0.31496062992125984" header="0.23622047244094491" footer="0.15748031496062992"/>
  <pageSetup paperSize="9" scale="37" fitToHeight="0" orientation="landscape" r:id="rId1"/>
  <headerFooter alignWithMargins="0"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корр.3_25-26</vt:lpstr>
      <vt:lpstr>'корр.3_25-26'!Заголовки_для_печати</vt:lpstr>
      <vt:lpstr>'корр.3_25-26'!Область_печати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Погодаева</cp:lastModifiedBy>
  <cp:lastPrinted>2024-08-02T21:17:03Z</cp:lastPrinted>
  <dcterms:created xsi:type="dcterms:W3CDTF">2024-07-24T13:58:16Z</dcterms:created>
  <dcterms:modified xsi:type="dcterms:W3CDTF">2024-08-15T13:06:20Z</dcterms:modified>
</cp:coreProperties>
</file>